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showInkAnnotation="0" codeName="ThisWorkbook" defaultThemeVersion="124226"/>
  <mc:AlternateContent xmlns:mc="http://schemas.openxmlformats.org/markup-compatibility/2006">
    <mc:Choice Requires="x15">
      <x15ac:absPath xmlns:x15ac="http://schemas.microsoft.com/office/spreadsheetml/2010/11/ac" url="C:\Users\ana.onisko\Downloads\"/>
    </mc:Choice>
  </mc:AlternateContent>
  <xr:revisionPtr revIDLastSave="0" documentId="13_ncr:1_{9A28CADF-7F77-4487-B036-1C9DB6A27723}" xr6:coauthVersionLast="47" xr6:coauthVersionMax="47" xr10:uidLastSave="{00000000-0000-0000-0000-000000000000}"/>
  <bookViews>
    <workbookView xWindow="-108" yWindow="-108" windowWidth="23256" windowHeight="12456" xr2:uid="{00000000-000D-0000-FFFF-FFFF00000000}"/>
  </bookViews>
  <sheets>
    <sheet name="1 lapas - Įkainiai" sheetId="14" r:id="rId1"/>
    <sheet name="2 lapas - Terminai" sheetId="16" r:id="rId2"/>
  </sheets>
  <definedNames>
    <definedName name="_xlnm._FilterDatabase" localSheetId="0" hidden="1">'1 lapas - Įkainiai'!$A$7:$H$7</definedName>
    <definedName name="_xlnm._FilterDatabase" localSheetId="1" hidden="1">'2 lapas - Terminai'!$A$4:$C$12</definedName>
    <definedName name="_xlnm.Print_Area" localSheetId="0">'1 lapas - Įkainiai'!$A$6:$E$174</definedName>
    <definedName name="_xlnm.Print_Area" localSheetId="1">'2 lapas - Terminai'!$A$4:$D$10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7" i="14" l="1"/>
  <c r="H37" i="14"/>
  <c r="H9" i="14"/>
  <c r="H10" i="14"/>
  <c r="H11" i="14"/>
  <c r="H12" i="14"/>
  <c r="H13" i="14"/>
  <c r="H14" i="14"/>
  <c r="H15" i="14"/>
  <c r="H16" i="14"/>
  <c r="H17" i="14"/>
  <c r="H18" i="14"/>
  <c r="H19" i="14"/>
  <c r="H20" i="14"/>
  <c r="H21" i="14"/>
  <c r="H22" i="14"/>
  <c r="H23" i="14"/>
  <c r="H24" i="14"/>
  <c r="H25" i="14"/>
  <c r="H26" i="14"/>
  <c r="H27" i="14"/>
  <c r="H28" i="14"/>
  <c r="H29" i="14"/>
  <c r="H30" i="14"/>
  <c r="H31" i="14"/>
  <c r="H32" i="14"/>
  <c r="H33" i="14"/>
  <c r="H34" i="14"/>
  <c r="H35" i="14"/>
  <c r="H36" i="14"/>
  <c r="H38" i="14"/>
  <c r="H39" i="14"/>
  <c r="H40" i="14"/>
  <c r="H41" i="14"/>
  <c r="H42" i="14"/>
  <c r="H43" i="14"/>
  <c r="H44" i="14"/>
  <c r="H45" i="14"/>
  <c r="H46" i="14"/>
  <c r="H47" i="14"/>
  <c r="H48" i="14"/>
  <c r="H49" i="14"/>
  <c r="H50" i="14"/>
  <c r="H51" i="14"/>
  <c r="H52" i="14"/>
  <c r="H53" i="14"/>
  <c r="H54" i="14"/>
  <c r="H55" i="14"/>
  <c r="H56" i="14"/>
  <c r="H57" i="14"/>
  <c r="H58" i="14"/>
  <c r="H59" i="14"/>
  <c r="H60" i="14"/>
  <c r="H61" i="14"/>
  <c r="H62" i="14"/>
  <c r="H63" i="14"/>
  <c r="H64" i="14"/>
  <c r="H65" i="14"/>
  <c r="H66" i="14"/>
  <c r="H67" i="14"/>
  <c r="H68" i="14"/>
  <c r="H69" i="14"/>
  <c r="H70" i="14"/>
  <c r="H71" i="14"/>
  <c r="H72" i="14"/>
  <c r="H73" i="14"/>
  <c r="H74" i="14"/>
  <c r="H75" i="14"/>
  <c r="H76" i="14"/>
  <c r="H77" i="14"/>
  <c r="H78" i="14"/>
  <c r="H79" i="14"/>
  <c r="H80" i="14"/>
  <c r="H81" i="14"/>
  <c r="H82" i="14"/>
  <c r="H83" i="14"/>
  <c r="H84" i="14"/>
  <c r="H85" i="14"/>
  <c r="H86" i="14"/>
  <c r="H87" i="14"/>
  <c r="H88" i="14"/>
  <c r="H89" i="14"/>
  <c r="H90" i="14"/>
  <c r="H91" i="14"/>
  <c r="H92" i="14"/>
  <c r="H93" i="14"/>
  <c r="H94" i="14"/>
  <c r="H95" i="14"/>
  <c r="H96" i="14"/>
  <c r="H97" i="14"/>
  <c r="H98" i="14"/>
  <c r="H99" i="14"/>
  <c r="H100" i="14"/>
  <c r="H101" i="14"/>
  <c r="H102" i="14"/>
  <c r="H103" i="14"/>
  <c r="H104" i="14"/>
  <c r="H105" i="14"/>
  <c r="H106" i="14"/>
  <c r="H107" i="14"/>
  <c r="H108" i="14"/>
  <c r="H109" i="14"/>
  <c r="H110" i="14"/>
  <c r="H111" i="14"/>
  <c r="H112" i="14"/>
  <c r="H113" i="14"/>
  <c r="H114" i="14"/>
  <c r="H115" i="14"/>
  <c r="H116" i="14"/>
  <c r="H117" i="14"/>
  <c r="H118" i="14"/>
  <c r="H119" i="14"/>
  <c r="H120" i="14"/>
  <c r="H121" i="14"/>
  <c r="H122" i="14"/>
  <c r="H123" i="14"/>
  <c r="H124" i="14"/>
  <c r="H125" i="14"/>
  <c r="H126" i="14"/>
  <c r="H127" i="14"/>
  <c r="H128" i="14"/>
  <c r="H129" i="14"/>
  <c r="H130" i="14"/>
  <c r="H131" i="14"/>
  <c r="H132" i="14"/>
  <c r="H133" i="14"/>
  <c r="H134" i="14"/>
  <c r="H135" i="14"/>
  <c r="H136" i="14"/>
  <c r="H137" i="14"/>
  <c r="H138" i="14"/>
  <c r="H139" i="14"/>
  <c r="H140" i="14"/>
  <c r="H141" i="14"/>
  <c r="H142" i="14"/>
  <c r="H143" i="14"/>
  <c r="H144" i="14"/>
  <c r="H145" i="14"/>
  <c r="H146" i="14"/>
  <c r="H147" i="14"/>
  <c r="H148" i="14"/>
  <c r="H149" i="14"/>
  <c r="H150" i="14"/>
  <c r="H151" i="14"/>
  <c r="H152" i="14"/>
  <c r="H153" i="14"/>
  <c r="H154" i="14"/>
  <c r="H155" i="14"/>
  <c r="H156" i="14"/>
  <c r="H157" i="14"/>
  <c r="H158" i="14"/>
  <c r="H159" i="14"/>
  <c r="H160" i="14"/>
  <c r="H161" i="14"/>
  <c r="H162" i="14"/>
  <c r="H163" i="14"/>
  <c r="H164" i="14"/>
  <c r="H165" i="14"/>
  <c r="H166" i="14"/>
  <c r="H167" i="14"/>
  <c r="H168" i="14"/>
  <c r="H169" i="14"/>
  <c r="H170" i="14"/>
  <c r="H171" i="14"/>
  <c r="H172" i="14"/>
  <c r="H173" i="14"/>
  <c r="H174" i="14"/>
  <c r="H175" i="14"/>
  <c r="H176" i="14"/>
  <c r="H8" i="14"/>
</calcChain>
</file>

<file path=xl/sharedStrings.xml><?xml version="1.0" encoding="utf-8"?>
<sst xmlns="http://schemas.openxmlformats.org/spreadsheetml/2006/main" count="532" uniqueCount="202">
  <si>
    <t>PRIEDAS NR. 1.1</t>
  </si>
  <si>
    <t>VANDENTIEKIO TINKLŲ DARBŲ ĮKAINIAI</t>
  </si>
  <si>
    <r>
      <t>Pastaba:</t>
    </r>
    <r>
      <rPr>
        <i/>
        <sz val="10"/>
        <color rgb="FF000000"/>
        <rFont val="Calibri"/>
        <family val="2"/>
        <charset val="186"/>
        <scheme val="minor"/>
      </rPr>
      <t xml:space="preserve"> Komisija, Tiekėjo bent vienam įkainiui viršijus techninės specifikacijos priede Nr. 1 stulpelyje „Galima didžiausia įkainio kaina, Eur“ nurodytą galimą didžiausią įkainį, Tiekėjo pasiūlymo kainą laikys per didele, nepriimtina Perkančiajam subjektui.</t>
    </r>
  </si>
  <si>
    <t>Eil. Nr.</t>
  </si>
  <si>
    <t>Dalis</t>
  </si>
  <si>
    <t>DARBŲ PAVADINIMAS</t>
  </si>
  <si>
    <t>Mato vnt.</t>
  </si>
  <si>
    <t>Lyginamasis koeficientas</t>
  </si>
  <si>
    <t>Maksimalus priimtinas įkainis už mato vnt., EUR be PVM</t>
  </si>
  <si>
    <t>Rangovo siūlomas įkainis, Eur be PVM</t>
  </si>
  <si>
    <t>Kaina*, įvertinus lyginamąjį koeficientą, Eur be PVM (7 x 5)</t>
  </si>
  <si>
    <t>Vandentiekio tinklai</t>
  </si>
  <si>
    <t>Dvigubos elektromovos PN10/16 D32 mm montavimas, įskaitant gaminį</t>
  </si>
  <si>
    <t>vnt.</t>
  </si>
  <si>
    <t>Dvigubos elektromovos PN10/16 D40 mm montavimas, įskaitant gaminį</t>
  </si>
  <si>
    <t>Dvigubos elektromovos PN10/16 D50 mm montavimas, įskaitant gaminį</t>
  </si>
  <si>
    <t>Dvigubos elektromovos PN10/16 D63 mm montavimas, įskaitant gaminį</t>
  </si>
  <si>
    <t>Dvigubos elektromovos PN10/16 D90 mm montavimas, įskaitant gaminį</t>
  </si>
  <si>
    <t>Dvigubos elektromovos PN10/16 D110 mm montavimas, įskaitant gaminį</t>
  </si>
  <si>
    <t>Dvigubos elektromovos PN10/16 D160 mm montavimas, įskaitant gaminį</t>
  </si>
  <si>
    <t>Dvigubos elektromovos PN10/16 D200 mm montavimas, įskaitant gaminį</t>
  </si>
  <si>
    <t>Dvigubos elektromovos PN10/16 D225 mm montavimas, įskaitant gaminį</t>
  </si>
  <si>
    <t>Dvigubos elektromovos PN10/16 D315 mm montavimas, įskaitant gaminį</t>
  </si>
  <si>
    <t>Elektromovinio trišakio PN10/16 D32/D32 mm montavimas, įskaitant gaminį</t>
  </si>
  <si>
    <t>Elektromovinio trišakio PN10/16 D40/D40 mm montavimas, įskaitant gaminį</t>
  </si>
  <si>
    <t>Elektromovinio trišakio PN10/16 D50/D50 mm montavimas, įskaitant gaminį</t>
  </si>
  <si>
    <t>Elektromovinio trišakio PN10/16 D63/D63 mm montavimas, įskaitant gaminį</t>
  </si>
  <si>
    <t>Elektromovinio trišakio PN10/16 D90/D90 mm montavimas, įskaitant gaminį</t>
  </si>
  <si>
    <t>Elektromovinio trišakio PN10/16 D110/D110 mm montavimas, įskaitant gaminį</t>
  </si>
  <si>
    <t>Elektromovinio trišakio PN10/16 D160/D160 mm montavimas, įskaitant gaminį</t>
  </si>
  <si>
    <t>Elektromovinio trišakio PN10/16 D200/D200 mm montavimas, įskaitant gaminį</t>
  </si>
  <si>
    <t>Elektromovinio trišakio PN10/16 D225/D225 mm montavimas, įskaitant gaminį</t>
  </si>
  <si>
    <r>
      <t>Elektromovinės alkūnės 90</t>
    </r>
    <r>
      <rPr>
        <vertAlign val="superscript"/>
        <sz val="10"/>
        <rFont val="Calibri"/>
        <family val="2"/>
        <charset val="186"/>
        <scheme val="minor"/>
      </rPr>
      <t xml:space="preserve">o </t>
    </r>
    <r>
      <rPr>
        <sz val="10"/>
        <rFont val="Calibri"/>
        <family val="2"/>
        <charset val="186"/>
        <scheme val="minor"/>
      </rPr>
      <t>arba 45</t>
    </r>
    <r>
      <rPr>
        <vertAlign val="superscript"/>
        <sz val="10"/>
        <rFont val="Calibri"/>
        <family val="2"/>
        <charset val="186"/>
        <scheme val="minor"/>
      </rPr>
      <t>o</t>
    </r>
    <r>
      <rPr>
        <sz val="10"/>
        <rFont val="Calibri"/>
        <family val="2"/>
        <charset val="186"/>
        <scheme val="minor"/>
      </rPr>
      <t>, PN10/16, D32 mm montavimas, įskaitant gaminį</t>
    </r>
  </si>
  <si>
    <r>
      <t>Elektromovinės alkūnės 90</t>
    </r>
    <r>
      <rPr>
        <vertAlign val="superscript"/>
        <sz val="10"/>
        <rFont val="Calibri"/>
        <family val="2"/>
        <charset val="186"/>
        <scheme val="minor"/>
      </rPr>
      <t xml:space="preserve">o </t>
    </r>
    <r>
      <rPr>
        <sz val="10"/>
        <rFont val="Calibri"/>
        <family val="2"/>
        <charset val="186"/>
        <scheme val="minor"/>
      </rPr>
      <t>arba 45</t>
    </r>
    <r>
      <rPr>
        <vertAlign val="superscript"/>
        <sz val="10"/>
        <rFont val="Calibri"/>
        <family val="2"/>
        <charset val="186"/>
        <scheme val="minor"/>
      </rPr>
      <t>o</t>
    </r>
    <r>
      <rPr>
        <sz val="10"/>
        <rFont val="Calibri"/>
        <family val="2"/>
        <charset val="186"/>
        <scheme val="minor"/>
      </rPr>
      <t>, PN10/16, D40 mm montavimas, įskaitant gaminį</t>
    </r>
  </si>
  <si>
    <r>
      <t>Elektromovinės alkūnės 90</t>
    </r>
    <r>
      <rPr>
        <vertAlign val="superscript"/>
        <sz val="10"/>
        <rFont val="Calibri"/>
        <family val="2"/>
        <charset val="186"/>
        <scheme val="minor"/>
      </rPr>
      <t xml:space="preserve">o </t>
    </r>
    <r>
      <rPr>
        <sz val="10"/>
        <rFont val="Calibri"/>
        <family val="2"/>
        <charset val="186"/>
        <scheme val="minor"/>
      </rPr>
      <t>arba 45</t>
    </r>
    <r>
      <rPr>
        <vertAlign val="superscript"/>
        <sz val="10"/>
        <rFont val="Calibri"/>
        <family val="2"/>
        <charset val="186"/>
        <scheme val="minor"/>
      </rPr>
      <t>o</t>
    </r>
    <r>
      <rPr>
        <sz val="10"/>
        <rFont val="Calibri"/>
        <family val="2"/>
        <charset val="186"/>
        <scheme val="minor"/>
      </rPr>
      <t>, PN10/16, D50 mm montavimas, įskaitant gaminį</t>
    </r>
  </si>
  <si>
    <r>
      <t>Elektromovinės alkūnės 90</t>
    </r>
    <r>
      <rPr>
        <vertAlign val="superscript"/>
        <sz val="10"/>
        <rFont val="Calibri"/>
        <family val="2"/>
        <charset val="186"/>
        <scheme val="minor"/>
      </rPr>
      <t xml:space="preserve">o </t>
    </r>
    <r>
      <rPr>
        <sz val="10"/>
        <rFont val="Calibri"/>
        <family val="2"/>
        <charset val="186"/>
        <scheme val="minor"/>
      </rPr>
      <t>arba 45</t>
    </r>
    <r>
      <rPr>
        <vertAlign val="superscript"/>
        <sz val="10"/>
        <rFont val="Calibri"/>
        <family val="2"/>
        <charset val="186"/>
        <scheme val="minor"/>
      </rPr>
      <t>o</t>
    </r>
    <r>
      <rPr>
        <sz val="10"/>
        <rFont val="Calibri"/>
        <family val="2"/>
        <charset val="186"/>
        <scheme val="minor"/>
      </rPr>
      <t>, PN10/16, D63 mm montavimas, įskaitant gaminį</t>
    </r>
  </si>
  <si>
    <r>
      <t>Elektromovinės alkūnės 90</t>
    </r>
    <r>
      <rPr>
        <vertAlign val="superscript"/>
        <sz val="10"/>
        <rFont val="Calibri"/>
        <family val="2"/>
        <charset val="186"/>
        <scheme val="minor"/>
      </rPr>
      <t xml:space="preserve">o </t>
    </r>
    <r>
      <rPr>
        <sz val="10"/>
        <rFont val="Calibri"/>
        <family val="2"/>
        <charset val="186"/>
        <scheme val="minor"/>
      </rPr>
      <t>arba 45</t>
    </r>
    <r>
      <rPr>
        <vertAlign val="superscript"/>
        <sz val="10"/>
        <rFont val="Calibri"/>
        <family val="2"/>
        <charset val="186"/>
        <scheme val="minor"/>
      </rPr>
      <t>o</t>
    </r>
    <r>
      <rPr>
        <sz val="10"/>
        <rFont val="Calibri"/>
        <family val="2"/>
        <charset val="186"/>
        <scheme val="minor"/>
      </rPr>
      <t>, PN10/16, D90 mm montavimas, įskaitant gaminį</t>
    </r>
  </si>
  <si>
    <r>
      <t>Elektromovinės alkūnės 90</t>
    </r>
    <r>
      <rPr>
        <vertAlign val="superscript"/>
        <sz val="10"/>
        <rFont val="Calibri"/>
        <family val="2"/>
        <charset val="186"/>
        <scheme val="minor"/>
      </rPr>
      <t xml:space="preserve">o </t>
    </r>
    <r>
      <rPr>
        <sz val="10"/>
        <rFont val="Calibri"/>
        <family val="2"/>
        <charset val="186"/>
        <scheme val="minor"/>
      </rPr>
      <t>arba 45</t>
    </r>
    <r>
      <rPr>
        <vertAlign val="superscript"/>
        <sz val="10"/>
        <rFont val="Calibri"/>
        <family val="2"/>
        <charset val="186"/>
        <scheme val="minor"/>
      </rPr>
      <t>o</t>
    </r>
    <r>
      <rPr>
        <sz val="10"/>
        <rFont val="Calibri"/>
        <family val="2"/>
        <charset val="186"/>
        <scheme val="minor"/>
      </rPr>
      <t>, PN10/16, D110 mm montavimas, įskaitant gaminį</t>
    </r>
  </si>
  <si>
    <r>
      <t>Elektromovinės alkūnės 90</t>
    </r>
    <r>
      <rPr>
        <vertAlign val="superscript"/>
        <sz val="10"/>
        <rFont val="Calibri"/>
        <family val="2"/>
        <charset val="186"/>
        <scheme val="minor"/>
      </rPr>
      <t xml:space="preserve">o </t>
    </r>
    <r>
      <rPr>
        <sz val="10"/>
        <rFont val="Calibri"/>
        <family val="2"/>
        <charset val="186"/>
        <scheme val="minor"/>
      </rPr>
      <t>arba 45</t>
    </r>
    <r>
      <rPr>
        <vertAlign val="superscript"/>
        <sz val="10"/>
        <rFont val="Calibri"/>
        <family val="2"/>
        <charset val="186"/>
        <scheme val="minor"/>
      </rPr>
      <t>o</t>
    </r>
    <r>
      <rPr>
        <sz val="10"/>
        <rFont val="Calibri"/>
        <family val="2"/>
        <charset val="186"/>
        <scheme val="minor"/>
      </rPr>
      <t>, PN10/16, D160 mm montavimas, įskaitant gaminį</t>
    </r>
  </si>
  <si>
    <r>
      <t>Elektromovinės alkūnės 90</t>
    </r>
    <r>
      <rPr>
        <vertAlign val="superscript"/>
        <sz val="10"/>
        <rFont val="Calibri"/>
        <family val="2"/>
        <charset val="186"/>
        <scheme val="minor"/>
      </rPr>
      <t xml:space="preserve">o </t>
    </r>
    <r>
      <rPr>
        <sz val="10"/>
        <rFont val="Calibri"/>
        <family val="2"/>
        <charset val="186"/>
        <scheme val="minor"/>
      </rPr>
      <t>arba 45</t>
    </r>
    <r>
      <rPr>
        <vertAlign val="superscript"/>
        <sz val="10"/>
        <rFont val="Calibri"/>
        <family val="2"/>
        <charset val="186"/>
        <scheme val="minor"/>
      </rPr>
      <t>o</t>
    </r>
    <r>
      <rPr>
        <sz val="10"/>
        <rFont val="Calibri"/>
        <family val="2"/>
        <charset val="186"/>
        <scheme val="minor"/>
      </rPr>
      <t>, PN10/16, D200 mm montavimas, įskaitant gaminį</t>
    </r>
  </si>
  <si>
    <r>
      <t>Elektromovinės alkūnės 90</t>
    </r>
    <r>
      <rPr>
        <vertAlign val="superscript"/>
        <sz val="10"/>
        <rFont val="Calibri"/>
        <family val="2"/>
        <charset val="186"/>
        <scheme val="minor"/>
      </rPr>
      <t xml:space="preserve">o </t>
    </r>
    <r>
      <rPr>
        <sz val="10"/>
        <rFont val="Calibri"/>
        <family val="2"/>
        <charset val="186"/>
        <scheme val="minor"/>
      </rPr>
      <t>arba 45</t>
    </r>
    <r>
      <rPr>
        <vertAlign val="superscript"/>
        <sz val="10"/>
        <rFont val="Calibri"/>
        <family val="2"/>
        <charset val="186"/>
        <scheme val="minor"/>
      </rPr>
      <t>o</t>
    </r>
    <r>
      <rPr>
        <sz val="10"/>
        <rFont val="Calibri"/>
        <family val="2"/>
        <charset val="186"/>
        <scheme val="minor"/>
      </rPr>
      <t>, PN10/16, D225 mm montavimas, įskaitant gaminį</t>
    </r>
  </si>
  <si>
    <t>Vandentiekio vamzdyno PE100 PN10 D50 mm atkarpos atstatymas atviru būdu, klojant PE vamzdžius su visomis reikalingomis jungtimis ir medžiagomis, įskaitant visus žemės darbus (gruntą kasant į sąvartą ar savivartį), seno vamzdyno išardymą, 10 cm smėlio pagrindo po vamzdžiais įrengimą, vamzdyno tiesimą, vamzdyno užpylimą smėliu 30 cm sluoksniais rankiniu būdu, hidraulinį išbandymą, praplovimą su kamščiu, dezinfekavimą, gylis iki 2,5 m</t>
  </si>
  <si>
    <t>m</t>
  </si>
  <si>
    <t>Vandentiekio vamzdyno PE100 PN10 D63 mm atkarpos atstatymas atviru būdu, klojant PE vamzdžius su visomis reikalingomis jungtimis ir medžiagomis, įskaitant visus žemės darbus (gruntą kasant į sąvartą ar savivartį), seno vamzdyno išardymą, 10 cm smėlio pagrindo po vamzdžiais įrengimą, vamzdyno tiesimą, vamzdyno užpylimą smėliu 30 cm sluoksniais rankiniu būdu, hidraulinį išbandymą, praplovimą su kamščiu, dezinfekavimą, gylis iki 2,5 m</t>
  </si>
  <si>
    <t>Vandentiekio vamzdyno PE100 PN10 D110 mm atkarpos atstatymas atviru būdu, klojant PE vamzdžius su visomis reikalingomis jungtimis ir medžiagomis, įskaitant visus žemės darbus (gruntą kasant į sąvartą ar savivartį), seno vamzdyno išardymą, 10 cm smėlio pagrindo po vamzdžiais įrengimą, vamzdyno tiesimą, vamzdyno užpylimą smėliu 30 cm sluoksniais rankiniu būdu, hidraulinį išbandymą, praplovimą su kamščiu, dezinfekavimą, gylis iki 2,5 m</t>
  </si>
  <si>
    <t>Vandentiekio vamzdyno PE100 PN10 D160 mm atkarpos atstatymas atviru būdu, klojant PE vamzdžius su visomis reikalingomis jungtimis ir medžiagomis, įskaitant visus žemės darbus (gruntą kasant į sąvartą ar savivartį), seno vamzdyno išardymą, 10 cm smėlio pagrindo po vamzdžiais įrengimą, vamzdyno tiesimą, vamzdyno užpylimą smėliu 30 cm sluoksniais rankiniu būdu, hidraulinį išbandymą, praplovimą su kamščiu, dezinfekavimą, gylis iki 2,5 m</t>
  </si>
  <si>
    <t>Vandentiekio vamzdyno PE100 PN10 D200 mm atkarpos atstatymas atviru būdu, klojant PE vamzdžius su visomis reikalingomis jungtimis ir medžiagomis, įskaitant visus žemės darbus (gruntą kasant į sąvartą ar savivartį), seno vamzdyno išardymą, 10 cm smėlio pagrindo po vamzdžiais įrengimą, vamzdyno tiesimą, vamzdyno užpylimą smėliu 30 cm sluoksniais rankiniu būdu, hidraulinį išbandymą, praplovimą su kamščiu, dezinfekavimą, gylis iki 2,5 m</t>
  </si>
  <si>
    <t>Vandentiekio vamzdyno PE100 PN10 D225 mm atkarpos atstatymas atviru būdu, klojant PE vamzdžius su visomis reikalingomis jungtimis ir medžiagomis, įskaitant visus žemės darbus (gruntą kasant į sąvartą ar savivartį), seno vamzdyno išardymą, 10 cm smėlio pagrindo po vamzdžiais įrengimą, vamzdyno tiesimą, vamzdyno užpylimą smėliu 30 cm sluoksniais rankiniu būdu, hidraulinį išbandymą, praplovimą, dezinfekavimą, gylis iki 2,5 m</t>
  </si>
  <si>
    <t>Vandentiekio vamzdyno PE100 PN10 D315 mm atkarpos atstatymas atviru būdu, klojant PE vamzdžius su visomis reikalingomis jungtimis ir medžiagomis, įskaitant visus žemės darbus (gruntą kasant į sąvartą ar savivartį), seno vamzdyno išardymą, 10 cm smėlio pagrindo po vamzdžiais įrengimą, vamzdyno tiesimą, vamzdyno užpylimą smėliu 30 cm sluoksniais rankiniu būdu, hidraulinį išbandymą, praplovimą su kamščiu, dezinfekavimą, gylis iki 2,5 m</t>
  </si>
  <si>
    <t>D63 mm skersmens PE vamzdyno montavimas praeinamajame kanale, įskaitant medžiagas, įrengiant atramas ir apšiltinant vamzdžius t=30 mm izoliacija, išmontuojant esamą</t>
  </si>
  <si>
    <t>D110 mm skersmens PE vamzdyno montavimas praeinamajame kanale, įskaitant medžiagas, įrengiant atramas ir apšiltinant vamzdžius t=30 mm izoliacija, išmontuojant esamą</t>
  </si>
  <si>
    <t>D160 mm skersmens PE vamzdyno montavimas praeinamajame kanale, įskaitant medžiagas, įrengiant atramas ir apšiltinant vamzdžius t=30 mm izoliacija, išmontuojant esamą</t>
  </si>
  <si>
    <t>D225 mm skersmens PE vamzdyno montavimas praeinamajame kanale, įskaitant medžiagas, įrengiant atramas ir apšiltinant vamzdžius t=30 mm izoliacija, išmontuojant esamą</t>
  </si>
  <si>
    <t>D315 mm skersmens PE vamzdyno montavimas praeinamajame kanale, įskaitant medžiagas, įrengiant atramas ir apšiltinant vamzdžius t=30 mm izoliacija, išmontuojant esamą</t>
  </si>
  <si>
    <t>D355 mm skersmens PE vamzdyno montavimas praeinamajame kanale, įskaitant medžiagas, įrengiant atramas ir apšiltinant vamzdžius t=30 mm izoliacija, išmontuojant esamą</t>
  </si>
  <si>
    <t>D400 mm skersmens PE vamzdyno montavimas praeinamajame kanale, įskaitant medžiagas, įrengiant atramas ir apšiltinant vamzdžius t=30 mm izoliacija, išmontuojant esamą</t>
  </si>
  <si>
    <t>Kalaus ketaus flanšinio trišakio PN10/16 DN50/50 mm montavimas, įskaitant gaminį, sujungimo ir tvirtinimo medžiagas</t>
  </si>
  <si>
    <t>Kalaus ketaus flanšinio trišakio PN10/16 DN100/50 mm montavimas, įskaitant gaminį, sujungimo ir tvirtinimo medžiagas</t>
  </si>
  <si>
    <t>Kalaus ketaus flanšinio trišakio PN10/16 DN100/100 mm montavimas, įskaitant gaminį, sujungimo ir tvirtinimo medžiagas</t>
  </si>
  <si>
    <t>Kalaus ketaus flanšinio trišakio PN10/16 DN150/50 mm montavimas, įskaitant gaminį, sujungimo ir tvirtinimo medžiagas</t>
  </si>
  <si>
    <t>Kalaus ketaus flanšinio trišakio PN10/16 DN150/100 mm montavimas, įskaitant gaminį, sujungimo ir tvirtinimo medžiagas</t>
  </si>
  <si>
    <t>Kalaus ketaus flanšinio trišakio PN10/16 DN150/150 mm montavimas, įskaitant gaminį, sujungimo ir tvirtinimo medžiagas</t>
  </si>
  <si>
    <t>Kalaus ketaus flanšinio trišakio PN10/16 DN200/100 mm montavimas, įskaitant gaminį, sujungimo ir tvirtinimo medžiagas</t>
  </si>
  <si>
    <t>Kalaus ketaus flanšinio trišakio PN10/16 DN200/150 mm montavimas, įskaitant gaminį, sujungimo ir tvirtinimo medžiagas</t>
  </si>
  <si>
    <t>Kalaus ketaus flanšinio trišakio PN10/16 DN200/200 mm montavimas, įskaitant gaminį, sujungimo ir tvirtinimo medžiagas</t>
  </si>
  <si>
    <t>Kalaus ketaus flanšinio trišakio PN10/16 DN300/100 mm montavimas, įskaitant gaminį, sujungimo ir tvirtinimo medžiagas</t>
  </si>
  <si>
    <t>Kalaus ketaus flanšinio trišakio PN10/16 DN300/150 mm montavimas, įskaitant gaminį, sujungimo ir tvirtinimo medžiagas</t>
  </si>
  <si>
    <t>Kalaus ketaus flanšinio trišakio PN10/16 DN300/200 mm montavimas, įskaitant gaminį, sujungimo ir tvirtinimo medžiagas</t>
  </si>
  <si>
    <t>Kalaus ketaus flanšinio trišakio PN10/16 DN300/300 mm montavimas, įskaitant gaminį, sujungimo ir tvirtinimo medžiagas</t>
  </si>
  <si>
    <t>Kalaus ketaus flanšinio keturšakio PN10/16 DN50/50 montavimas, įskaitant gaminį, sujungimo ir tvirtinimo medžiagas</t>
  </si>
  <si>
    <t>Kalaus ketaus flanšinio keturšakio PN10/16 D100/100 montavimas, įskaitant gaminį, sujungimo ir tvirtinimo medžiagas</t>
  </si>
  <si>
    <t>Kalaus ketaus flanšinio keturšakio PN10/16 DN150/100 montavimas, įskaitant gaminį, sujungimo ir tvirtinimo medžiagas</t>
  </si>
  <si>
    <t>Kalaus ketaus flanšinio keturšakio PN10/16 DN150/150 montavimas, įskaitant gaminį, sujungimo ir tvirtinimo medžiagas</t>
  </si>
  <si>
    <t>Kalaus ketaus flanšinio keturšakio PN10/16 DN200/100 montavimas, įskaitant gaminį, sujungimo ir tvirtinimo medžiagas</t>
  </si>
  <si>
    <t>Kalaus ketaus flanšinio keturšakio PN10/16 DN200/200 montavimas, įskaitant gaminį, sujungimo ir tvirtinimo medžiagas</t>
  </si>
  <si>
    <t>Kalaus ketaus flanšinio keturšakio PN10/16 DN250/250 montavimas, įskaitant gaminį, sujungimo ir tvirtinimo medžiagas</t>
  </si>
  <si>
    <t>Kalaus ketaus flanšinio keturšakio PN10/16 DN300/300 montavimas, įskaitant gaminį, sujungimo ir tvirtinimo medžiagas</t>
  </si>
  <si>
    <r>
      <t>Kalaus ketaus flanšinės alkūnės 90</t>
    </r>
    <r>
      <rPr>
        <vertAlign val="superscript"/>
        <sz val="10"/>
        <rFont val="Calibri"/>
        <family val="2"/>
        <charset val="186"/>
        <scheme val="minor"/>
      </rPr>
      <t>o</t>
    </r>
    <r>
      <rPr>
        <sz val="10"/>
        <rFont val="Calibri"/>
        <family val="2"/>
        <charset val="186"/>
        <scheme val="minor"/>
      </rPr>
      <t xml:space="preserve"> PN10/16 DN50 montavimas, įskaitant gaminį, sujungimo ir tvirtinimo medžiagas</t>
    </r>
  </si>
  <si>
    <r>
      <t>Kalaus ketaus flanšinės alkūnės 90</t>
    </r>
    <r>
      <rPr>
        <vertAlign val="superscript"/>
        <sz val="10"/>
        <rFont val="Calibri"/>
        <family val="2"/>
        <charset val="186"/>
        <scheme val="minor"/>
      </rPr>
      <t>o</t>
    </r>
    <r>
      <rPr>
        <sz val="10"/>
        <rFont val="Calibri"/>
        <family val="2"/>
        <charset val="186"/>
        <scheme val="minor"/>
      </rPr>
      <t xml:space="preserve"> PN10/16 DN65 montavimas, įskaitant gaminį, sujungimo ir tvirtinimo medžiagas</t>
    </r>
  </si>
  <si>
    <r>
      <t>Kalaus ketaus flanšinės alkūnės 90</t>
    </r>
    <r>
      <rPr>
        <vertAlign val="superscript"/>
        <sz val="10"/>
        <rFont val="Calibri"/>
        <family val="2"/>
        <charset val="186"/>
        <scheme val="minor"/>
      </rPr>
      <t>o</t>
    </r>
    <r>
      <rPr>
        <sz val="10"/>
        <rFont val="Calibri"/>
        <family val="2"/>
        <charset val="186"/>
        <scheme val="minor"/>
      </rPr>
      <t xml:space="preserve"> PN10/16 DN80 montavimas, įskaitant gaminį, sujungimo ir tvirtinimo medžiagas</t>
    </r>
  </si>
  <si>
    <r>
      <t>Kalaus ketaus flanšinės alkūnės 90</t>
    </r>
    <r>
      <rPr>
        <vertAlign val="superscript"/>
        <sz val="10"/>
        <rFont val="Calibri"/>
        <family val="2"/>
        <charset val="186"/>
        <scheme val="minor"/>
      </rPr>
      <t>o</t>
    </r>
    <r>
      <rPr>
        <sz val="10"/>
        <rFont val="Calibri"/>
        <family val="2"/>
        <charset val="186"/>
        <scheme val="minor"/>
      </rPr>
      <t xml:space="preserve"> PN10/16 DN110 montavimas, įskaitant gaminį, sujungimo ir tvirtinimo medžiagas</t>
    </r>
  </si>
  <si>
    <r>
      <t>Kalaus ketaus flanšinės alkūnės 90</t>
    </r>
    <r>
      <rPr>
        <vertAlign val="superscript"/>
        <sz val="10"/>
        <rFont val="Calibri"/>
        <family val="2"/>
        <charset val="186"/>
        <scheme val="minor"/>
      </rPr>
      <t>o</t>
    </r>
    <r>
      <rPr>
        <sz val="10"/>
        <rFont val="Calibri"/>
        <family val="2"/>
        <charset val="186"/>
        <scheme val="minor"/>
      </rPr>
      <t xml:space="preserve"> PN10/16 DN150 montavimas, įskaitant gaminį, sujungimo ir tvirtinimo medžiagas</t>
    </r>
  </si>
  <si>
    <r>
      <t>Kalaus ketaus flanšinės alkūnės 90</t>
    </r>
    <r>
      <rPr>
        <vertAlign val="superscript"/>
        <sz val="10"/>
        <rFont val="Calibri"/>
        <family val="2"/>
        <charset val="186"/>
        <scheme val="minor"/>
      </rPr>
      <t>o</t>
    </r>
    <r>
      <rPr>
        <sz val="10"/>
        <rFont val="Calibri"/>
        <family val="2"/>
        <charset val="186"/>
        <scheme val="minor"/>
      </rPr>
      <t xml:space="preserve"> PN10/16 DN200 montavimas, įskaitant gaminį, sujungimo ir tvirtinimo medžiagas</t>
    </r>
  </si>
  <si>
    <r>
      <t>Kalaus ketaus flanšinės alkūnės 90</t>
    </r>
    <r>
      <rPr>
        <vertAlign val="superscript"/>
        <sz val="10"/>
        <rFont val="Calibri"/>
        <family val="2"/>
        <charset val="186"/>
        <scheme val="minor"/>
      </rPr>
      <t>o</t>
    </r>
    <r>
      <rPr>
        <sz val="10"/>
        <rFont val="Calibri"/>
        <family val="2"/>
        <charset val="186"/>
        <scheme val="minor"/>
      </rPr>
      <t xml:space="preserve"> PN10/16 DN300 montavimas, įskaitant gaminį, sujungimo ir tvirtinimo medžiagas</t>
    </r>
  </si>
  <si>
    <r>
      <t>Kalaus ketaus flanšinės alkūnės 90</t>
    </r>
    <r>
      <rPr>
        <vertAlign val="superscript"/>
        <sz val="10"/>
        <rFont val="Calibri"/>
        <family val="2"/>
        <charset val="186"/>
        <scheme val="minor"/>
      </rPr>
      <t>o</t>
    </r>
    <r>
      <rPr>
        <sz val="10"/>
        <rFont val="Calibri"/>
        <family val="2"/>
        <charset val="186"/>
        <scheme val="minor"/>
      </rPr>
      <t xml:space="preserve"> PN10/16 DN400 montavimas, įskaitant gaminį, sujungimo ir tvirtinimo medžiagas</t>
    </r>
  </si>
  <si>
    <t>Kalaus ketaus flanšinės pereigos DN100x50 mm PN10/16 montavimas, įskaitant gaminį, sujungimo ir tvirtinimo medžiagas</t>
  </si>
  <si>
    <t>Kalaus ketaus flanšinės pereigos DN100x65 mm PN10/16 montavimas, įskaitant gaminį, sujungimo ir tvirtinimo medžiagas</t>
  </si>
  <si>
    <t>Kalaus ketaus flanšinės pereigos DN100x80 mm PN10/16 montavimas, įskaitant gaminį, sujungimo ir tvirtinimo medžiagas</t>
  </si>
  <si>
    <t>Kalaus ketaus flanšinės pereigos DN150x80 mm PN10/16 montavimas, įskaitant gaminį, sujungimo ir tvirtinimo medžiagas</t>
  </si>
  <si>
    <t>Kalaus ketaus flanšinės pereigos DN150x100 mm PN10/16 montavimas, įskaitant gaminį, sujungimo ir tvirtinimo medžiagas</t>
  </si>
  <si>
    <t>Kalaus ketaus flanšiniai perėjimai DN200x100 mm, įskaitant gaminį, sujungimo ir tvirtinimo medžiagas</t>
  </si>
  <si>
    <t>Kalaus ketaus flanšiniai perėjimai DN200x150 mm, įskaitant gaminį, sujungimo ir tvirtinimo medžiagas</t>
  </si>
  <si>
    <t>Kalaus ketaus flanšiniai perėjimai DN300x150 mm, įskaitant gaminį, sujungimo ir tvirtinimo medžiagas</t>
  </si>
  <si>
    <t>Flanšinio tempimui atsparaus adapterio su įvore PN10/16 DN50 montavimas, įskaitant gaminį, sujungimo ir tvirtinimo medžiagas</t>
  </si>
  <si>
    <t>Flanšinio tempimui atsparaus adapterio su įvore PN10/16 DN65 montavimas, įskaitant gaminį, sujungimo ir tvirtinimo medžiagas</t>
  </si>
  <si>
    <t>Flanšinio tempimui atsparaus adapterio su įvore PN10/16 DN100 montavimas, įskaitant gaminį, sujungimo ir tvirtinimo medžiagas</t>
  </si>
  <si>
    <t>Flanšinio tempimui atsparaus adapterio su įvore PN10/16  DN150 montavimas, įskaitant gaminį, sujungimo ir tvirtinimo medžiagas</t>
  </si>
  <si>
    <t>Flanšinio tempimui atsparaus adapterio su įvore PN10/16  DN200 montavimas, įskaitant gaminį, sujungimo ir tvirtinimo medžiagas</t>
  </si>
  <si>
    <t>Flanšinio tempimui atsparaus adapterio su įvore PN10/16  D250 montavimas, įskaitant gaminį, sujungimo ir tvirtinimo medžiagas</t>
  </si>
  <si>
    <t>Flanšinio tempimui atsparaus adapterio su įvore PN10/16  DN300 montavimas, įskaitant gaminį, sujungimo ir tvirtinimo medžiagas</t>
  </si>
  <si>
    <t>Betoninės atramos (fasoninėms dalims ar uždaromajai armatūrai) įrengimas, įskaitant medžiagas</t>
  </si>
  <si>
    <r>
      <t xml:space="preserve">m </t>
    </r>
    <r>
      <rPr>
        <vertAlign val="superscript"/>
        <sz val="10"/>
        <rFont val="Calibri"/>
        <family val="2"/>
        <charset val="186"/>
        <scheme val="minor"/>
      </rPr>
      <t>3</t>
    </r>
  </si>
  <si>
    <t>Antžeminio gaisrinio hidranto su atjungimo sklende įrengimas, įskaitant gaminį, jo montavimą, visus žemės darbus (gruntą kasant į sąvartą ar savivartį), drenažinį sluoksnį, sujungimo ir tvirtinimo medžiagas, atramas, komunikacijų nužymėjimo stovą su ženklu</t>
  </si>
  <si>
    <t>Požeminio gaisrinio hidranto su atjungimo sklende įrengimas, įskaitant gaminį, jo montavimą, sujungimo ir tvirtinimo medžiagas, atramas</t>
  </si>
  <si>
    <t>Kombinuoto vandentiekio nuorinimo vožtuvo (dvigubo veikimo) DN50 mm įrengimas, įskaitant gaminį, jo montavimą, sujungimo ir tvirtinimo medžiagas</t>
  </si>
  <si>
    <t>Kombinuoto vandentiekio nuorinimo vožtuvo (dvigubo veikimo) DN100mm įrengimas, įskaitant gaminį, jo montavimą, sujungimo ir tvirtinimo medžiagas</t>
  </si>
  <si>
    <t>Vandentiekio kalaus ketaus flanšinės sklendės su valdymo ratu PN10/PN16 (ilga) DN50 mm sumontavimas, įskaitant gaminį, montavimą, sujungimo ir tvirtinimo medžiagas</t>
  </si>
  <si>
    <t>Vandentiekio kalaus ketaus flanšinės sklendės su valdymo ratu PN10/PN16 (ilga) DN65 mm sumontavimas, įskaitant gaminį, montavimą, sujungimo ir tvirtinimo medžiagas</t>
  </si>
  <si>
    <t>Vandentiekio kalaus ketaus flanšinės sklendės su valdymo ratu PN10/PN16 (ilga) DN100 mm sumontavimas, įskaitant gaminį, montavimą, sujungimo ir tvirtinimo medžiagas</t>
  </si>
  <si>
    <t>Vandentiekio kalaus ketaus flanšinės sklendės su valdymo ratu PN10/PN16 (ilga) DN150 mm sumontavimas, įskaitant gaminį, montavimą, sujungimo ir tvirtinimo medžiagas</t>
  </si>
  <si>
    <t>Vandentiekio kalaus ketaus flanšinės sklendės su valdymo ratu PN10/PN16 (ilga) DN200 mm sumontavimas, įskaitant gaminį, montavimą, sujungimo ir tvirtinimo medžiagas</t>
  </si>
  <si>
    <t>Vandentiekio kalaus ketaus flanšinės sklendės su valdymo ratu PN10/PN16 (ilga) D250 mm sumontavimas, įskaitant gaminį, montavimą, sujungimo ir tvirtinimo medžiagas</t>
  </si>
  <si>
    <t>Vandentiekio kalaus ketaus flanšinės sklendės su valdymo ratu PN10/PN16 (ilga) DN300 mm sumontavimas, įskaitant gaminį, montavimą, sujungimo ir tvirtinimo medžiagas</t>
  </si>
  <si>
    <t>Vandentiekio kalaus ketaus flanšinės sklendės su valdymo ratu PN10/PN16 (trumpa) DN50 mm sumontavimas, įskaitant gaminį, montavimą, sujungimo ir tvirtinimo medžiagas</t>
  </si>
  <si>
    <t>Vandentiekio kalaus ketaus flanšinės sklendės su valdymo ratu PN10/PN16 (trumpa) DN65 mm sumontavimas, įskaitant gaminį, montavimą, sujungimo ir tvirtinimo medžiagas</t>
  </si>
  <si>
    <t>Vandentiekio kalaus ketaus flanšinės sklendės su valdymo ratu PN10/PN16 (trumpa) DN100 mm sumontavimas, įskaitant gaminį, montavimą, sujungimo ir tvirtinimo medžiagas</t>
  </si>
  <si>
    <t>Vandentiekio kalaus ketaus flanšinės sklendės su valdymo ratu PN10/PN16 (trumpa) DN150 mm sumontavimas, įskaitant gaminį, montavimą, sujungimo ir tvirtinimo medžiagas</t>
  </si>
  <si>
    <t>Vandentiekio kalaus ketaus flanšinės sklendės su valdymo ratu PN10/PN16 (trumpa) DN200 mm sumontavimas, įskaitant gaminį, montavimą, sujungimo ir tvirtinimo medžiagas</t>
  </si>
  <si>
    <t>Vandentiekio kalaus ketaus flanšinės sklendės su valdymo ratu PN10/PN16 (trumpa) D250 mm sumontavimas, įskaitant gaminį, montavimą, sujungimo ir tvirtinimo medžiagas</t>
  </si>
  <si>
    <t>Vandentiekio kalaus ketaus flanšinės sklendės su valdymo ratu PN10/PN16 (trumpa) DN300 mm sumontavimas, įskaitant gaminį, montavimą, sujungimo ir tvirtinimo medžiagas</t>
  </si>
  <si>
    <t>Vandentiekio požeminės kalaus ketaus flanšinės sklendės  PN10/PN16 (ilga) DN50 mm su teleskopiniu prailginimo velenu (iki 2,5 m), kapa, atramine plokšte, betono padu, komunikacijų nužymėjimo stovu ir ženklu sumontavimas, įskaitant gaminį ir medžiagas, montavimą, sujungimo ir tvirtinimo medžiagas, žemės darbus (gruntą kasant į sąvartą ar savivartį)</t>
  </si>
  <si>
    <t>Vandentiekio požeminės kalaus ketaus flanšinės sklendės PN10/PN16 (ilga) DN65 mm su teleskopiniu prailginimo velenu(iki 2,5 m) , kapa, atramine plokšte, betono padu, komunikacijų nužymėjimo stovu ir ženklu sumontavimas, įskaitant gaminį ir medžiagas, montavimą, sujungimo ir tvirtinimo medžiagas, žemės darbus (gruntą kasant į sąvartą ar savivartį)</t>
  </si>
  <si>
    <t>Vandentiekio požeminės kalaus ketaus flanšinės sklendės  PN10/PN16 (ilga) DN100 mm su  teleskopiniu prailginimo velenu(iki 2,5 m), kapa, atramine plokšte, betono padu, komunikacijų nužymėjimo stovu ir ženklu sumontavimas, įskaitant gaminį ir medžiagas, montavimą, sujungimo ir tvirtinimo medžiagas, žemės darbus (gruntą kasant į sąvartą ar savivartį)</t>
  </si>
  <si>
    <t>Vandentiekio požeminės kalaus ketaus flanšinės sklendės  PN10/PN16 (ilga) DN150 mm su teleskopiniu prailginimo velenu(iki 2,5 m), kapa, atramine plokšte, betono padu, komunikacijų nužymėjimo stovu ir ženklu sumontavimas, įskaitant gaminį ir medžiagas, montavimą, sujungimo ir tvirtinimo medžiagas, žemės darbus (gruntą kasant į sąvartą ar savivartį)</t>
  </si>
  <si>
    <t>Vandentiekio požeminės kalaus ketaus flanšinės sklendės  PN10/PN16 (ilga) DN200 mm su  teleskopiniu prailginimo velenu(iki 2,5 m), kapa, atramine plokšte, betono padu, komunikacijų nužymėjimo stovu ir ženklu sumontavimas, įskaitant gaminį ir medžiagas, montavimą, sujungimo ir tvirtinimo medžiagas, žemės darbus (gruntą kasant į sąvartą ar savivartį)</t>
  </si>
  <si>
    <t>Vandentiekio požeminės kalaus ketaus flanšinės sklendės PN10/PN16 (ilga) D250 mm su teleskopiniu prailginimo velenu(iki 2,5 m), kapa, atramine plokšte, betono padu, komunikacijų nužymėjimo stovu ir ženklu sumontavimas, įskaitant gaminį ir medžiagas, montavimą, sujungimo ir tvirtinimo medžiagas, žemės darbus (gruntą kasant į sąvartą ar savivartį)</t>
  </si>
  <si>
    <t>Vandentiekio požeminės kalaus ketaus flanšinės sklendės  PN10/PN16 (ilga) DN300 mm su teleskopiniu prailginimo velenu(iki 2,5 m), kapa, atramine plokšte, betono padu, komunikacijų nužymėjimo stovu ir ženklu sumontavimas, įskaitant gaminį, montavimą, sujungimo ir tvirtinimo medžiagas, žemės darbus (gruntą kasant į sąvartą ar savivartį)</t>
  </si>
  <si>
    <t>Požeminės įvadinės sklendės DN32 mm įrengimas su teleskopiniu prailginimo velenu (iki 2,5 m), kapa, atramine plokšte, betoniniu padu, visais žemės darbais (gruntą kasant į sąvartą ar savivartį), balnu DN50 mm vandentiekio vamzdžiams, įskaitant sujungimo ir tvirtinimo detales, komunikacijų nužymėjimo stovu su ženklu</t>
  </si>
  <si>
    <t>Požeminės įvadinės sklendės DN32 mm įrengimas su teleskopiniu prailginimo velenu (iki 2,5 m), kapa, atramine plokšte, betoniniu padu, visais žemės darbais (gruntą kasant į sąvartą ar savivartį), balnu DN65 mm vandentiekio vamzdžiams, įskaitant sujungimo ir tvirtinimo detales, komunikacijų nužymėjimo stovą su ženklu</t>
  </si>
  <si>
    <t>Požeminės įvadinės sklendės DN32 mm įrengimas su teleskopiniu prailginimo velenu (iki 2,5 m), kapa, atramine plokšte, betoniniu padu, visais žemės darbais (gruntą kasant į sąvartą ar savivartį), balnu DN100 mm vandentiekio vamzdžiams, įskaitant sujungimo ir tvirtinimo detales, komunikacijų nužymėjimo stovu su ženklu</t>
  </si>
  <si>
    <t>Požeminės įvadinės sklendės DN32 mm įrengimas su teleskopiniu prailginimo velenu (iki 2,5 m), kapa, atramine plokšte, betoniniu padu, visais žemės darbais (gruntą kasant į sąvartą ar savivartį), balnu DN150 mm vandentiekio vamzdžiams, įskaitant sujungimo ir tvirtinimo detales, komunikacijų nužymėjimo stovu su ženklu</t>
  </si>
  <si>
    <t>Požeminės įvadinės sklendės DN50 mm įrengimas su teleskopiniu prailginimo velenu (iki 2,5 m), kapa, atramine plokšte, betoniniu padu, visais žemės darbais (gruntą kasant į sąvartą ar savivartį), balnu DN100 mm vandentiekio vamzdžiams, įskaitant sujungimo ir tvirtinimo detales, komunikacijų nužymėjimo stovą su ženklu</t>
  </si>
  <si>
    <t>Požeminės įvadinės sklendės DN50 mm įrengimas su teleskopiniu prailginimo velenu (iki 2,5 m), kapa, atramine plokšte, betoniniu padu, visais žemės darbais (gruntą kasant į sąvartą ar savivartį), balnu DN150 mm vandentiekio vamzdžiams, įskaitant sujungimo ir tvirtinimo detales, komunikacijų nužymėjimo stovą su ženklu</t>
  </si>
  <si>
    <t>Požeminės įvadinės sklendės DN50 mm įrengimas su teleskopiniu prailginimo velenu (iki 2,5 m), kapa, atramine plokšte, betoniniu padu, visais žemės darbais (gruntą kasant į sąvartą ar savivartį), balnu DN200 mm vandentiekio vamzdžiams, įskaitant sujungimo ir tvirtinimo detales, komunikacijų nužymėjimo stovą su ženklu</t>
  </si>
  <si>
    <t>Požeminės įvadinės sklendės DN50 mm įrengimas su teleskopiniu prailginimo velenu (iki 2,5 m), kapa, atramine plokšte, betoniniu padu, visais žemės darbais, balnu DN300 mm vandentiekio vamzdžiams, įskaitant sujungimo ir tvirtinimo detales, komunikacijų nužymėjimo stovą su ženklu</t>
  </si>
  <si>
    <t>Gelžbetonio šulinys D1000 mm iki H-3,0 m, ir jo įrengimas komplekte: g/b gaminiai, dugnas, perdangos plokštė su įlipimo anga ir ketiniu plaukiojančio tipo dangčiu D400, lipynės įlipimui, šulinio hidroizoliacija, betonas atramoms, protarpinis, komunikacijų nužymėjimo stovas su ženklu, pagrindas po šuliniu, visi žemės darbai (gruntą kasant į sąvartą ar savivartį)</t>
  </si>
  <si>
    <t>Gelžbetonio šulinys D1500 mm iki H-3,0 m, ir jo įrengimas komplekte: g/b gaminiai, dugnas, perdangos plokštė su įlipimo anga ir ketiniu plaukiojančio tipo dangčiu D400, lipynės įlipimui, šulinio hidroizoliacija, betonas atramoms, protarpinis, komunikacijų nužymėjimo stovas su ženklu, pagrindas po šuliniu, visi žemės darbai (gruntą kasant į sąvartą ar savivartį)</t>
  </si>
  <si>
    <t>Gelžbetonio šulinys D2000 mm iki H-3,0 m, ir jo įrengimas komplekte: g/b gaminiai, dugnas, perdangos plokštė su įlipimo anga ir ketiniu plaukiojančio tipo dangčiu D400, lipynės įlipimui, šulinio hidroizoliacija, betonas atramoms, protarpinis, komunikacijų nužymėjimo stovas su ženklu, pagrindas po šuliniu, visi žemės darbai (gruntą kasant į sąvartą ar savivartį)</t>
  </si>
  <si>
    <t>PE100 RC PN10 D110 mm skersmens plastikinių ilgavamzdžių priverstinis įtraukimas į esamą vandentiekio vamzdyną su visomis reikalingomis jungtimis ir medžiagomis, įskaitant vamzdžius ir visus žemės darbus (gruntą kasant į sąvartą ar savivartį), praplovimą su kamščiu, dezinfekavimą, hidraulinį bandymą</t>
  </si>
  <si>
    <t>PE100 RC PN10 D160 mm skersmens plastikinių ilgavamzdžių priverstinis įtraukimas į esamą vandentiekio vamzdyną su visomis reikalingomis jungtimis ir medžiagomis, įskaitant vamzdžius ir visus žemės darbus (gruntą kasant į sąvartą ar savivartį), praplovimą su kamščiu, dezinfekavimą, hidraulinį bandymą</t>
  </si>
  <si>
    <t>PE100 RC PN10 D200 mm skersmens plastikinių ilgavamzdžių priverstinis įtraukimas į esamą vandentiekio vamzdyną su visomis reikalingomis jungtimis ir medžiagomis, įskaitant vamzdžius ir visus žemės darbus (gruntą kasant į sąvartą ar savivartį), praplovimą su kamščiu, dezinfekavimą, hidraulinį bandymą</t>
  </si>
  <si>
    <t>PE100 RC PN10 D225 mm skersmens plastikinių ilgavamzdžių priverstinis įtraukimas į esamą vandentiekio vamzdynąsu visomis reikalingomis jungtimis ir medžiagomis, įskaitant vamzdžius ir visus žemės darbus (gruntą kasant į sąvartą ar savivartį), praplovimą su kamščiu, dezinfekavimą, hidraulinį bandymą</t>
  </si>
  <si>
    <t>PE100 RC PN10 D315 mm skersmens plastikinių ilgavamzdžių priverstinis įtraukimas į esamą vandentiekio vamzdyną su visomis reikalingomis jungtimis ir medžiagomis, įskaitant vamzdžius ir visus žemės darbus (gruntą kasant į sąvartą ar savivartį), praplovimą su kamščiu, dezinfekavimą, hidraulinį bandymą</t>
  </si>
  <si>
    <t>PE100 RC PN10 D110 mm skersmens plastikinių ilgavamzdžių laisvas įtraukimas į esamą vandentiekio vamzdyną su visomis reikalingomis jungtimis ir medžiagomis, įskaitant vamzdžius ir visus žemės darbus (gruntą kasant į sąvartą ar savivartį), praplovimą su kamščiu, dezinfekavimą, hidraulinį bandymą</t>
  </si>
  <si>
    <t>PE100 RC PN10 D160 mm skersmens plastikinių ilgavamzdžių laisvas įtraukimas į esamą vandentiekio vamzdyną su visomis reikalingomis jungtimis ir medžiagomis, įskaitant vamzdžius ir visus žemės darbus (gruntą kasant į sąvartą ar savivartį), praplovimą su kamščiu, dezinfekavimą, hidraulinį bandymą</t>
  </si>
  <si>
    <t>PE100 RC PN10 D200 mm skersmens plastikinių ilgavamzdžių laisvas įtraukimas į esamą vandentiekio vamzdyną su visomis reikalingomis jungtimis ir medžiagomis, įskaitant vamzdžius ir visus žemės darbus (gruntą kasant į sąvartą ar savivartį), praplovimą su kamščiu, dezinfekavimą, hidraulinį bandymą</t>
  </si>
  <si>
    <t>PE100 RC PN10 D225 mm skersmens plastikinių ilgavamzdžių laisvas įtraukimas į esamą vandentiekio vamzdyną su visomis reikalingomis jungtimis ir medžiagomis, įskaitant vamzdžius ir visus žemės darbus (gruntą kasant į sąvartą ar savivartį), praplovimą su kamščiu, dezinfekavimą, hidraulinį bandymą</t>
  </si>
  <si>
    <t>PE100 RC PN10 D315 mm skersmens plastikinių ilgavamzdžių laisvas įtraukimas į esamą vandentiekio vamzdyną su visomis reikalingomis jungtimis ir medžiagomis, įskaitant vamzdžius ir visus žemės darbus (gruntą kasant į sąvartą ar savivartį), praplovimą su kamščiu, dezinfekavimą, hidraulinį bandymą</t>
  </si>
  <si>
    <t>Dangos, aplinka</t>
  </si>
  <si>
    <t xml:space="preserve">Asfaltbetonio dangos išardymas </t>
  </si>
  <si>
    <r>
      <t xml:space="preserve">m </t>
    </r>
    <r>
      <rPr>
        <vertAlign val="superscript"/>
        <sz val="10"/>
        <rFont val="Calibri"/>
        <family val="2"/>
        <charset val="186"/>
        <scheme val="minor"/>
      </rPr>
      <t>2</t>
    </r>
  </si>
  <si>
    <t>Betono trinkelių dangos išardymas</t>
  </si>
  <si>
    <t>Gatvės bortų išardymas su betononiu pagrindu</t>
  </si>
  <si>
    <t>Šaligatvio plytelių išardymas</t>
  </si>
  <si>
    <t>Vejos bortų išardymas su betoniniu pagrindu</t>
  </si>
  <si>
    <t>Tranšėjų ir iškasų sienų tvirtinimas</t>
  </si>
  <si>
    <t>Vandens pažeminimas adatiniais filtrais, įskaitant adatinius filtrus su visa reikiama įranga, filtrų montavimą</t>
  </si>
  <si>
    <t>Mechanizuotas grunto kasimas, sukalant metalinį špuntą, kai špuntai įrengiami ne mažiau kaip 3/4 tranšėjos ilgio</t>
  </si>
  <si>
    <t>Įšalo purenimas</t>
  </si>
  <si>
    <t>Grunto kasimas rankiniu būdu</t>
  </si>
  <si>
    <t>Grunto kasimas mechanizuotu būdu kasant į sąvartą ar savivartį</t>
  </si>
  <si>
    <t>Grunto transportavimas 1 km atstumu</t>
  </si>
  <si>
    <t>Grunto transportavimas 3 km atstumu</t>
  </si>
  <si>
    <t>Grunto transportavimas 5 km atstumu</t>
  </si>
  <si>
    <t>Grunto transportavimas 10 km atstumu</t>
  </si>
  <si>
    <t>Tranšėjos užpylimas rankiniu būdu, tankinant gruntą mažosiomis mechanizacijos priemonėmis</t>
  </si>
  <si>
    <t>Tranšėjos užpylimas ekskavatoriumi, tankinant gruntą mažosiomis mechanizacijos priemonėmis</t>
  </si>
  <si>
    <t>Netinkamo (nesitankinančio) grunto pakeitimas smėlingu gruntu (smėliu) užpilant ekskavatoriumi ir tankinant mažosios mechanizacijos priemonėmis</t>
  </si>
  <si>
    <t>Asfalto dangos atstatymas, įskaitant kelio lovio įrengimą, kraštų apkapojimą, sutepimą, skaldą - 25 cm, smėlį - 25 cm, asfaltą - 5 cm, asfaltas - 6 cm</t>
  </si>
  <si>
    <t>Betoninių stačiakampių 200x100x80 trinkelių grindinio įrengimas, įskaitant kelio lovio įrengimą, betonines trinkeles, skaldos atsijas - 5 cm, skaldą - 10 cm, smėlį - 15 cm</t>
  </si>
  <si>
    <t xml:space="preserve">Gatvės bortų atstatymas ant betono pagrindo </t>
  </si>
  <si>
    <t xml:space="preserve">Vejos bortų atstatymas ant betono pagrindo </t>
  </si>
  <si>
    <t>Vejos atstatymas, įskaitant dirvos paruošimą gazonams, rankiniu būdu užpilant 10 cm augalinio dirvožemio sluoksnį, gazono užsėjimą žole rankomis, volavimą, šiukšlių nuvalymą nuo sklypo</t>
  </si>
  <si>
    <t>Žvyro dangos atstatymas, įskaitant kelio lovio įrengimą, skaldą - 15 cm, smėlį - 25 cm</t>
  </si>
  <si>
    <t>Statybinių atliekų rūšiavimas, pakrovimas ir išvežimas iki 10 km atstumu</t>
  </si>
  <si>
    <t>t</t>
  </si>
  <si>
    <t>Archeologiniai žvalgymai</t>
  </si>
  <si>
    <t>Archeologiniai tyrinėjimai</t>
  </si>
  <si>
    <t>Projektavimas</t>
  </si>
  <si>
    <t xml:space="preserve">Išpildomoji geodezinė nuotrauka, kai tinklų ilgis - iki 100 m </t>
  </si>
  <si>
    <t>kompl.</t>
  </si>
  <si>
    <t>Išpildomoji geodezinė nuotrauka, kai tinklų ilgis nuo 100 iki 500 m</t>
  </si>
  <si>
    <t>Šulinių/kamerų geodezinių kortelių sudarymas</t>
  </si>
  <si>
    <t xml:space="preserve">Kadastrinių matavimų byla, kai tinklų ilgis - iki 100 m </t>
  </si>
  <si>
    <t>Kadastrinių matavimų byla, kai tinklų ilgis nuo 100 iki 500 m</t>
  </si>
  <si>
    <t>Statinio techninis darbo projektas, kai tinklų ilgis - iki 100 m (į projekto apimtį įeina ir topografiniai bei geologiniai tyrimai, servitutų planų parengimas, derinimai su institucijomis ir trečiosiomis šalimis, statybos leidimo gavimas, popierinių ir elektroninių bylų parengimas)</t>
  </si>
  <si>
    <t>Statinio techninis darbo projektas, kai tinklų ilgis nuo 100 iki 500 m (į projekto apimtį įeina ir topografiniai bei geologiniai tyrimai, servitutų planų parengimas, derinimai su institucijomis ir trečiosiomis šalimis, statybos leidimo gavimas, popierinių ir elektroninių bylų parengimas)</t>
  </si>
  <si>
    <t>Statinio darbo projektas (kai techninį projektą teikia Užsakovas), kai tinklų ilgis iki 100 m</t>
  </si>
  <si>
    <t>Statinio darbo projektas (kai techninį projektą teikia Užsakovas), kai tinklų ilgis nuo 100 iki 500 m</t>
  </si>
  <si>
    <t xml:space="preserve"> PRIEDAS NR. 1.1</t>
  </si>
  <si>
    <t>DARBŲ ATLIKIMO TERMINAI</t>
  </si>
  <si>
    <t>Neypatingieji statiniai</t>
  </si>
  <si>
    <t xml:space="preserve">                                Darbų pavadinimas</t>
  </si>
  <si>
    <t>Darbų atlikimo terminas, darbo dienomis</t>
  </si>
  <si>
    <t>Vandentiekio ir (ar) nuotekų tinklo rekonstravimas ir (ar) remontas, įskaitant šulinių, uždaromosios ir apsauginės armatūros įrengimą, išbandymus, dangų ir aplinkos atstatymo darbus, kai tinklo ilgis iki 100 m</t>
  </si>
  <si>
    <t>Vandentiekio ir (ar) nuotekų tinklo rekonstravimas ir (ar) remontas, įskaitant šulinių, uždaromosios ir apsauginės armatūros įrengimą, išbandymus, dangų ir aplinkos atstatymo darbus,  kai tinklo ilgis nuo 100 iki 500 m</t>
  </si>
  <si>
    <r>
      <t>Statinio techninis darbo projektas, kai tinklų ilgis iki</t>
    </r>
    <r>
      <rPr>
        <sz val="10"/>
        <rFont val="Calibri"/>
        <family val="2"/>
      </rPr>
      <t xml:space="preserve"> </t>
    </r>
    <r>
      <rPr>
        <sz val="10"/>
        <rFont val="Calibri"/>
        <family val="2"/>
        <scheme val="minor"/>
      </rPr>
      <t>500 m (įskaitant šulinius, sklendes ir kitą armatūrą, bei esant poreikiui projektinių pasiūlymų parengimą ir jų viešinimą ir servitutų planų parengimą)</t>
    </r>
  </si>
  <si>
    <t>Statinio darbo projektas kai tinklų ilgis iki 500 m (įskaitant šulinius, sklendes ir kitą armatūrą)</t>
  </si>
  <si>
    <t>Išpildomųjų geodezinių nuotraukų parengimas</t>
  </si>
  <si>
    <t>Kadastrinių matavimų bylų parengimas</t>
  </si>
  <si>
    <t>Neypatingojo statinio statybos užbaigimo procedūra</t>
  </si>
  <si>
    <t>Viso: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</si>
</sst>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Lt&quot;_-;\-* #,##0.00\ &quot;Lt&quot;_-;_-* &quot;-&quot;??\ &quot;Lt&quot;_-;_-@_-"/>
    <numFmt numFmtId="165" formatCode="0.0"/>
  </numFmts>
  <fonts count="22" x14ac:knownFonts="1">
    <font>
      <sz val="11"/>
      <color theme="1"/>
      <name val="Calibri"/>
      <family val="2"/>
      <charset val="186"/>
      <scheme val="minor"/>
    </font>
    <font>
      <sz val="11"/>
      <color theme="1"/>
      <name val="Calibri"/>
      <family val="2"/>
      <scheme val="minor"/>
    </font>
    <font>
      <sz val="10"/>
      <name val="Arial"/>
      <family val="2"/>
      <charset val="186"/>
    </font>
    <font>
      <sz val="10"/>
      <name val="Arial"/>
      <family val="2"/>
      <charset val="186"/>
    </font>
    <font>
      <sz val="11"/>
      <color theme="1"/>
      <name val="Calibri"/>
      <family val="2"/>
      <scheme val="minor"/>
    </font>
    <font>
      <sz val="11"/>
      <color theme="1"/>
      <name val="Calibri"/>
      <family val="2"/>
      <charset val="186"/>
      <scheme val="minor"/>
    </font>
    <font>
      <b/>
      <sz val="10"/>
      <name val="Calibri"/>
      <family val="2"/>
      <charset val="186"/>
      <scheme val="minor"/>
    </font>
    <font>
      <b/>
      <sz val="10"/>
      <color indexed="8"/>
      <name val="Calibri"/>
      <family val="2"/>
      <charset val="186"/>
      <scheme val="minor"/>
    </font>
    <font>
      <sz val="10"/>
      <color theme="1"/>
      <name val="Calibri"/>
      <family val="2"/>
      <charset val="186"/>
      <scheme val="minor"/>
    </font>
    <font>
      <sz val="10"/>
      <name val="Calibri"/>
      <family val="2"/>
      <charset val="186"/>
      <scheme val="minor"/>
    </font>
    <font>
      <sz val="10"/>
      <name val="Calibri"/>
      <family val="2"/>
      <scheme val="minor"/>
    </font>
    <font>
      <sz val="10"/>
      <color theme="1"/>
      <name val="Calibri"/>
      <family val="2"/>
      <scheme val="minor"/>
    </font>
    <font>
      <sz val="8"/>
      <name val="Calibri"/>
      <family val="2"/>
      <charset val="186"/>
      <scheme val="minor"/>
    </font>
    <font>
      <b/>
      <sz val="14"/>
      <color theme="1"/>
      <name val="Calibri"/>
      <family val="2"/>
      <charset val="186"/>
      <scheme val="minor"/>
    </font>
    <font>
      <b/>
      <sz val="10"/>
      <color theme="1"/>
      <name val="Calibri"/>
      <family val="2"/>
      <scheme val="minor"/>
    </font>
    <font>
      <sz val="10"/>
      <name val="Calibri"/>
      <family val="2"/>
    </font>
    <font>
      <sz val="10"/>
      <color indexed="8"/>
      <name val="Calibri"/>
      <family val="2"/>
      <charset val="186"/>
      <scheme val="minor"/>
    </font>
    <font>
      <b/>
      <i/>
      <sz val="10"/>
      <color indexed="8"/>
      <name val="Calibri"/>
      <family val="2"/>
      <charset val="186"/>
      <scheme val="minor"/>
    </font>
    <font>
      <i/>
      <sz val="10"/>
      <color rgb="FF000000"/>
      <name val="Calibri"/>
      <family val="2"/>
      <charset val="186"/>
      <scheme val="minor"/>
    </font>
    <font>
      <b/>
      <i/>
      <sz val="10"/>
      <color theme="1"/>
      <name val="Calibri"/>
      <family val="2"/>
      <charset val="186"/>
      <scheme val="minor"/>
    </font>
    <font>
      <b/>
      <sz val="11"/>
      <color theme="1"/>
      <name val="Calibri"/>
      <family val="2"/>
      <charset val="186"/>
      <scheme val="minor"/>
    </font>
    <font>
      <vertAlign val="superscript"/>
      <sz val="10"/>
      <name val="Calibri"/>
      <family val="2"/>
      <charset val="186"/>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4" fillId="0" borderId="0"/>
    <xf numFmtId="0" fontId="3" fillId="0" borderId="0"/>
    <xf numFmtId="0" fontId="2" fillId="0" borderId="0"/>
    <xf numFmtId="164" fontId="4" fillId="0" borderId="0" applyFont="0" applyFill="0" applyBorder="0" applyAlignment="0" applyProtection="0"/>
    <xf numFmtId="0" fontId="4" fillId="0" borderId="0"/>
    <xf numFmtId="0" fontId="1" fillId="0" borderId="0"/>
    <xf numFmtId="164" fontId="1" fillId="0" borderId="0" applyFont="0" applyFill="0" applyBorder="0" applyAlignment="0" applyProtection="0"/>
    <xf numFmtId="0" fontId="1" fillId="0" borderId="0"/>
  </cellStyleXfs>
  <cellXfs count="54">
    <xf numFmtId="0" fontId="0" fillId="0" borderId="0" xfId="0"/>
    <xf numFmtId="0" fontId="6" fillId="2" borderId="1" xfId="1" applyFont="1" applyFill="1" applyBorder="1" applyAlignment="1">
      <alignment horizontal="center" vertical="center" wrapText="1"/>
    </xf>
    <xf numFmtId="0" fontId="4" fillId="0" borderId="0" xfId="5"/>
    <xf numFmtId="0" fontId="4" fillId="0" borderId="0" xfId="5" applyAlignment="1">
      <alignment horizontal="center"/>
    </xf>
    <xf numFmtId="0" fontId="4" fillId="0" borderId="0" xfId="5" applyAlignment="1">
      <alignment wrapText="1"/>
    </xf>
    <xf numFmtId="0" fontId="13" fillId="0" borderId="0" xfId="5" applyFont="1" applyAlignment="1">
      <alignment wrapText="1"/>
    </xf>
    <xf numFmtId="0" fontId="14" fillId="0" borderId="1" xfId="5" applyFont="1" applyBorder="1" applyAlignment="1">
      <alignment wrapText="1"/>
    </xf>
    <xf numFmtId="0" fontId="14" fillId="0" borderId="1" xfId="5" applyFont="1" applyBorder="1" applyAlignment="1">
      <alignment horizontal="center" wrapText="1"/>
    </xf>
    <xf numFmtId="0" fontId="10" fillId="0" borderId="1" xfId="5" applyFont="1" applyBorder="1" applyAlignment="1">
      <alignment wrapText="1"/>
    </xf>
    <xf numFmtId="0" fontId="10" fillId="0" borderId="1" xfId="5" applyFont="1" applyBorder="1" applyAlignment="1">
      <alignment horizontal="center"/>
    </xf>
    <xf numFmtId="0" fontId="6" fillId="0" borderId="1" xfId="0" applyFont="1" applyBorder="1" applyAlignment="1">
      <alignment horizontal="center" vertical="center" wrapText="1"/>
    </xf>
    <xf numFmtId="0" fontId="16" fillId="0" borderId="0" xfId="1" applyFont="1" applyProtection="1">
      <protection locked="0"/>
    </xf>
    <xf numFmtId="0" fontId="16" fillId="0" borderId="0" xfId="1" applyFont="1" applyAlignment="1" applyProtection="1">
      <alignment horizontal="left" vertical="center"/>
      <protection locked="0"/>
    </xf>
    <xf numFmtId="0" fontId="8" fillId="0" borderId="0" xfId="0" applyFont="1"/>
    <xf numFmtId="0" fontId="16" fillId="0" borderId="0" xfId="1" applyFont="1" applyAlignment="1" applyProtection="1">
      <alignment horizontal="center" vertical="center"/>
      <protection locked="0"/>
    </xf>
    <xf numFmtId="165" fontId="16" fillId="0" borderId="0" xfId="1" applyNumberFormat="1" applyFont="1" applyAlignment="1" applyProtection="1">
      <alignment horizontal="center" vertical="center"/>
      <protection locked="0"/>
    </xf>
    <xf numFmtId="0" fontId="6" fillId="0" borderId="0" xfId="1" applyFont="1" applyAlignment="1">
      <alignment horizontal="center" vertical="center" wrapText="1"/>
    </xf>
    <xf numFmtId="0" fontId="6" fillId="0" borderId="0" xfId="8" applyFont="1" applyAlignment="1">
      <alignment horizontal="right" wrapText="1"/>
    </xf>
    <xf numFmtId="0" fontId="20" fillId="0" borderId="0" xfId="8" applyFont="1"/>
    <xf numFmtId="0" fontId="20" fillId="0" borderId="0" xfId="8" applyFont="1" applyAlignment="1">
      <alignment horizontal="right"/>
    </xf>
    <xf numFmtId="0" fontId="6" fillId="0" borderId="1" xfId="1" applyFont="1" applyBorder="1" applyAlignment="1">
      <alignment horizontal="left" vertical="center" wrapText="1"/>
    </xf>
    <xf numFmtId="0" fontId="9" fillId="0" borderId="1" xfId="0" applyFont="1" applyBorder="1" applyAlignment="1">
      <alignment horizontal="left" vertical="top" wrapText="1"/>
    </xf>
    <xf numFmtId="0" fontId="9" fillId="0" borderId="1" xfId="5" applyFont="1" applyBorder="1" applyAlignment="1">
      <alignment horizontal="left" vertical="top" wrapText="1"/>
    </xf>
    <xf numFmtId="0" fontId="16" fillId="0" borderId="0" xfId="1" applyFont="1" applyAlignment="1" applyProtection="1">
      <alignment vertical="top" wrapText="1"/>
      <protection locked="0"/>
    </xf>
    <xf numFmtId="0" fontId="7" fillId="0" borderId="0" xfId="1" applyFont="1" applyAlignment="1" applyProtection="1">
      <alignment horizontal="left" vertical="center"/>
      <protection locked="0"/>
    </xf>
    <xf numFmtId="0" fontId="7" fillId="0" borderId="0" xfId="1" applyFont="1" applyAlignment="1" applyProtection="1">
      <alignment vertical="top" wrapText="1"/>
      <protection locked="0"/>
    </xf>
    <xf numFmtId="0" fontId="7" fillId="0" borderId="0" xfId="1" applyFont="1" applyAlignment="1" applyProtection="1">
      <alignment horizontal="center" vertical="center"/>
      <protection locked="0"/>
    </xf>
    <xf numFmtId="165" fontId="7" fillId="0" borderId="0" xfId="1" applyNumberFormat="1" applyFont="1" applyAlignment="1" applyProtection="1">
      <alignment horizontal="center" vertical="center"/>
      <protection locked="0"/>
    </xf>
    <xf numFmtId="0" fontId="11" fillId="0" borderId="1" xfId="5" applyFont="1" applyBorder="1" applyAlignment="1">
      <alignment horizontal="center" vertical="center"/>
    </xf>
    <xf numFmtId="0" fontId="6" fillId="2" borderId="1" xfId="0" applyFont="1" applyFill="1" applyBorder="1" applyAlignment="1">
      <alignment horizontal="center" vertical="center" wrapText="1"/>
    </xf>
    <xf numFmtId="0" fontId="6" fillId="2" borderId="1" xfId="1" applyFont="1" applyFill="1" applyBorder="1" applyAlignment="1" applyProtection="1">
      <alignment horizontal="center" vertical="center"/>
      <protection locked="0"/>
    </xf>
    <xf numFmtId="165" fontId="6" fillId="0" borderId="1" xfId="1" applyNumberFormat="1" applyFont="1" applyBorder="1" applyAlignment="1" applyProtection="1">
      <alignment horizontal="center" vertical="center" wrapText="1"/>
      <protection locked="0"/>
    </xf>
    <xf numFmtId="3" fontId="6" fillId="2" borderId="1" xfId="0" applyNumberFormat="1" applyFont="1" applyFill="1" applyBorder="1" applyAlignment="1">
      <alignment horizontal="left" vertical="center" wrapText="1"/>
    </xf>
    <xf numFmtId="0" fontId="9" fillId="2" borderId="1" xfId="0" applyFont="1" applyFill="1" applyBorder="1" applyAlignment="1">
      <alignment horizontal="center" vertical="center" wrapText="1"/>
    </xf>
    <xf numFmtId="2" fontId="9" fillId="0" borderId="1" xfId="0" applyNumberFormat="1"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2" fontId="9" fillId="0" borderId="0" xfId="1" applyNumberFormat="1" applyFont="1" applyAlignment="1" applyProtection="1">
      <alignment horizontal="center" vertical="center"/>
      <protection locked="0"/>
    </xf>
    <xf numFmtId="0" fontId="9" fillId="0" borderId="1" xfId="1" applyFont="1" applyBorder="1" applyAlignment="1" applyProtection="1">
      <alignment horizontal="center" vertical="center"/>
      <protection locked="0"/>
    </xf>
    <xf numFmtId="2" fontId="9" fillId="0" borderId="1" xfId="1" applyNumberFormat="1" applyFont="1" applyBorder="1" applyAlignment="1" applyProtection="1">
      <alignment horizontal="center" vertical="center"/>
      <protection locked="0"/>
    </xf>
    <xf numFmtId="0" fontId="9" fillId="0" borderId="1" xfId="1" applyFont="1" applyBorder="1" applyAlignment="1" applyProtection="1">
      <alignment vertical="top" wrapText="1"/>
      <protection locked="0"/>
    </xf>
    <xf numFmtId="3" fontId="7" fillId="0" borderId="0" xfId="1" applyNumberFormat="1" applyFont="1" applyAlignment="1" applyProtection="1">
      <alignment horizontal="center" vertical="center"/>
      <protection locked="0"/>
    </xf>
    <xf numFmtId="3" fontId="16" fillId="0" borderId="0" xfId="1" applyNumberFormat="1" applyFont="1" applyAlignment="1" applyProtection="1">
      <alignment horizontal="center" vertical="center"/>
      <protection locked="0"/>
    </xf>
    <xf numFmtId="2" fontId="6" fillId="2" borderId="1" xfId="0" applyNumberFormat="1" applyFont="1" applyFill="1" applyBorder="1" applyAlignment="1">
      <alignment horizontal="center" vertical="center" wrapText="1"/>
    </xf>
    <xf numFmtId="2" fontId="9" fillId="2" borderId="1" xfId="1" applyNumberFormat="1" applyFont="1" applyFill="1" applyBorder="1" applyAlignment="1">
      <alignment horizontal="center" vertical="center"/>
    </xf>
    <xf numFmtId="3" fontId="6" fillId="0" borderId="1" xfId="0" applyNumberFormat="1" applyFont="1" applyBorder="1" applyAlignment="1">
      <alignment horizontal="left" vertical="center" wrapText="1"/>
    </xf>
    <xf numFmtId="3" fontId="6" fillId="2" borderId="1" xfId="0" applyNumberFormat="1" applyFont="1" applyFill="1" applyBorder="1" applyAlignment="1" applyProtection="1">
      <alignment horizontal="left" vertical="center" wrapText="1"/>
      <protection locked="0"/>
    </xf>
    <xf numFmtId="4" fontId="7" fillId="0" borderId="1" xfId="1" applyNumberFormat="1" applyFont="1" applyBorder="1" applyAlignment="1" applyProtection="1">
      <alignment horizontal="center" vertical="center"/>
      <protection locked="0"/>
    </xf>
    <xf numFmtId="0" fontId="6" fillId="0" borderId="0" xfId="1" applyFont="1" applyAlignment="1">
      <alignment horizontal="center" vertical="center" wrapText="1"/>
    </xf>
    <xf numFmtId="0" fontId="17" fillId="0" borderId="0" xfId="1" applyFont="1" applyAlignment="1" applyProtection="1">
      <alignment horizontal="left" vertical="center" wrapText="1"/>
      <protection locked="0"/>
    </xf>
    <xf numFmtId="0" fontId="19" fillId="0" borderId="0" xfId="0" applyFont="1" applyAlignment="1">
      <alignment wrapText="1"/>
    </xf>
    <xf numFmtId="1" fontId="7" fillId="0" borderId="0" xfId="1" applyNumberFormat="1" applyFont="1" applyAlignment="1" applyProtection="1">
      <alignment horizontal="right"/>
      <protection locked="0"/>
    </xf>
    <xf numFmtId="0" fontId="5" fillId="0" borderId="0" xfId="0" applyFont="1"/>
    <xf numFmtId="0" fontId="7" fillId="0" borderId="1" xfId="1" applyFont="1" applyBorder="1" applyAlignment="1" applyProtection="1">
      <alignment horizontal="right" vertical="center"/>
      <protection locked="0"/>
    </xf>
  </cellXfs>
  <cellStyles count="9">
    <cellStyle name="Currency 2" xfId="4" xr:uid="{00000000-0005-0000-0000-000000000000}"/>
    <cellStyle name="Currency 2 2" xfId="7" xr:uid="{00000000-0005-0000-0000-000001000000}"/>
    <cellStyle name="Įprastas 2" xfId="5" xr:uid="{00000000-0005-0000-0000-000002000000}"/>
    <cellStyle name="Įprastas 2 2" xfId="8" xr:uid="{00000000-0005-0000-0000-000003000000}"/>
    <cellStyle name="Normal" xfId="0" builtinId="0"/>
    <cellStyle name="Normal 2" xfId="1" xr:uid="{00000000-0005-0000-0000-000005000000}"/>
    <cellStyle name="Normal 2 2" xfId="6" xr:uid="{00000000-0005-0000-0000-000006000000}"/>
    <cellStyle name="Normal 3" xfId="2" xr:uid="{00000000-0005-0000-0000-000007000000}"/>
    <cellStyle name="Normal 3 2" xfId="3" xr:uid="{00000000-0005-0000-0000-00000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177"/>
  <sheetViews>
    <sheetView tabSelected="1" topLeftCell="A167" zoomScale="115" zoomScaleNormal="115" workbookViewId="0">
      <selection activeCell="H177" sqref="H177"/>
    </sheetView>
  </sheetViews>
  <sheetFormatPr defaultColWidth="8.42578125" defaultRowHeight="12.75" x14ac:dyDescent="0.2"/>
  <cols>
    <col min="1" max="1" width="8.42578125" style="12"/>
    <col min="2" max="2" width="12.42578125" style="12" customWidth="1"/>
    <col min="3" max="3" width="61.42578125" style="23" customWidth="1"/>
    <col min="4" max="4" width="8.42578125" style="14"/>
    <col min="5" max="5" width="11.5703125" style="15" customWidth="1"/>
    <col min="6" max="8" width="11.5703125" style="42" customWidth="1"/>
    <col min="9" max="16384" width="8.42578125" style="11"/>
  </cols>
  <sheetData>
    <row r="1" spans="1:8" ht="15" x14ac:dyDescent="0.25">
      <c r="A1" s="51" t="s">
        <v>0</v>
      </c>
      <c r="B1" s="51"/>
      <c r="C1" s="52"/>
      <c r="D1" s="52"/>
      <c r="E1" s="52"/>
      <c r="F1" s="52"/>
      <c r="G1" s="52"/>
      <c r="H1" s="52"/>
    </row>
    <row r="2" spans="1:8" x14ac:dyDescent="0.2">
      <c r="A2" s="24" t="s">
        <v>1</v>
      </c>
      <c r="C2" s="25"/>
      <c r="D2" s="26"/>
      <c r="E2" s="27"/>
      <c r="F2" s="41"/>
      <c r="G2" s="41"/>
      <c r="H2" s="41"/>
    </row>
    <row r="3" spans="1:8" ht="8.4499999999999993" customHeight="1" x14ac:dyDescent="0.2">
      <c r="A3" s="24"/>
      <c r="C3" s="25"/>
      <c r="D3" s="26"/>
      <c r="E3" s="27"/>
      <c r="F3" s="41"/>
      <c r="G3" s="41"/>
      <c r="H3" s="41"/>
    </row>
    <row r="4" spans="1:8" ht="28.5" customHeight="1" x14ac:dyDescent="0.2">
      <c r="A4" s="49" t="s">
        <v>2</v>
      </c>
      <c r="B4" s="49"/>
      <c r="C4" s="50"/>
      <c r="D4" s="50"/>
      <c r="E4" s="50"/>
      <c r="F4" s="50"/>
      <c r="G4" s="50"/>
      <c r="H4" s="50"/>
    </row>
    <row r="5" spans="1:8" ht="7.5" customHeight="1" x14ac:dyDescent="0.2">
      <c r="A5" s="48"/>
      <c r="B5" s="48"/>
      <c r="C5" s="48"/>
      <c r="D5" s="48"/>
      <c r="E5" s="48"/>
      <c r="F5" s="16"/>
      <c r="G5" s="16"/>
      <c r="H5" s="16"/>
    </row>
    <row r="6" spans="1:8" ht="76.5" x14ac:dyDescent="0.2">
      <c r="A6" s="1" t="s">
        <v>3</v>
      </c>
      <c r="B6" s="1" t="s">
        <v>4</v>
      </c>
      <c r="C6" s="20" t="s">
        <v>5</v>
      </c>
      <c r="D6" s="30" t="s">
        <v>6</v>
      </c>
      <c r="E6" s="31" t="s">
        <v>7</v>
      </c>
      <c r="F6" s="45" t="s">
        <v>8</v>
      </c>
      <c r="G6" s="46" t="s">
        <v>9</v>
      </c>
      <c r="H6" s="32" t="s">
        <v>10</v>
      </c>
    </row>
    <row r="7" spans="1:8" s="13" customFormat="1" x14ac:dyDescent="0.2">
      <c r="A7" s="29">
        <v>1</v>
      </c>
      <c r="B7" s="29">
        <v>2</v>
      </c>
      <c r="C7" s="10">
        <v>3</v>
      </c>
      <c r="D7" s="29">
        <v>4</v>
      </c>
      <c r="E7" s="10">
        <v>5</v>
      </c>
      <c r="F7" s="29">
        <v>6</v>
      </c>
      <c r="G7" s="29">
        <v>7</v>
      </c>
      <c r="H7" s="29">
        <v>8</v>
      </c>
    </row>
    <row r="8" spans="1:8" s="13" customFormat="1" ht="25.5" x14ac:dyDescent="0.2">
      <c r="A8" s="33">
        <v>1</v>
      </c>
      <c r="B8" s="33" t="s">
        <v>11</v>
      </c>
      <c r="C8" s="21" t="s">
        <v>12</v>
      </c>
      <c r="D8" s="33" t="s">
        <v>13</v>
      </c>
      <c r="E8" s="34">
        <v>0.35</v>
      </c>
      <c r="F8" s="43">
        <v>15</v>
      </c>
      <c r="G8" s="43"/>
      <c r="H8" s="43">
        <f>SUM(E8*G8)</f>
        <v>0</v>
      </c>
    </row>
    <row r="9" spans="1:8" s="13" customFormat="1" ht="25.5" x14ac:dyDescent="0.2">
      <c r="A9" s="33">
        <v>2</v>
      </c>
      <c r="B9" s="33" t="s">
        <v>11</v>
      </c>
      <c r="C9" s="21" t="s">
        <v>14</v>
      </c>
      <c r="D9" s="33" t="s">
        <v>13</v>
      </c>
      <c r="E9" s="34">
        <v>0.35</v>
      </c>
      <c r="F9" s="43">
        <v>16</v>
      </c>
      <c r="G9" s="43"/>
      <c r="H9" s="43">
        <f t="shared" ref="H9:H72" si="0">SUM(E9*G9)</f>
        <v>0</v>
      </c>
    </row>
    <row r="10" spans="1:8" s="13" customFormat="1" ht="25.5" x14ac:dyDescent="0.2">
      <c r="A10" s="33">
        <v>3</v>
      </c>
      <c r="B10" s="33" t="s">
        <v>11</v>
      </c>
      <c r="C10" s="21" t="s">
        <v>15</v>
      </c>
      <c r="D10" s="33" t="s">
        <v>13</v>
      </c>
      <c r="E10" s="34">
        <v>0.3</v>
      </c>
      <c r="F10" s="43">
        <v>21</v>
      </c>
      <c r="G10" s="43"/>
      <c r="H10" s="43">
        <f t="shared" si="0"/>
        <v>0</v>
      </c>
    </row>
    <row r="11" spans="1:8" s="13" customFormat="1" ht="25.5" x14ac:dyDescent="0.2">
      <c r="A11" s="33">
        <v>4</v>
      </c>
      <c r="B11" s="33" t="s">
        <v>11</v>
      </c>
      <c r="C11" s="21" t="s">
        <v>16</v>
      </c>
      <c r="D11" s="33" t="s">
        <v>13</v>
      </c>
      <c r="E11" s="34">
        <v>0.3</v>
      </c>
      <c r="F11" s="43">
        <v>24</v>
      </c>
      <c r="G11" s="43"/>
      <c r="H11" s="43">
        <f t="shared" si="0"/>
        <v>0</v>
      </c>
    </row>
    <row r="12" spans="1:8" s="13" customFormat="1" ht="25.5" x14ac:dyDescent="0.2">
      <c r="A12" s="33">
        <v>5</v>
      </c>
      <c r="B12" s="33" t="s">
        <v>11</v>
      </c>
      <c r="C12" s="21" t="s">
        <v>17</v>
      </c>
      <c r="D12" s="33" t="s">
        <v>13</v>
      </c>
      <c r="E12" s="34">
        <v>0.25</v>
      </c>
      <c r="F12" s="43">
        <v>32</v>
      </c>
      <c r="G12" s="43"/>
      <c r="H12" s="43">
        <f t="shared" si="0"/>
        <v>0</v>
      </c>
    </row>
    <row r="13" spans="1:8" s="13" customFormat="1" ht="25.5" x14ac:dyDescent="0.2">
      <c r="A13" s="33">
        <v>6</v>
      </c>
      <c r="B13" s="33" t="s">
        <v>11</v>
      </c>
      <c r="C13" s="21" t="s">
        <v>18</v>
      </c>
      <c r="D13" s="33" t="s">
        <v>13</v>
      </c>
      <c r="E13" s="34">
        <v>0.25</v>
      </c>
      <c r="F13" s="43">
        <v>39</v>
      </c>
      <c r="G13" s="43"/>
      <c r="H13" s="43">
        <f t="shared" si="0"/>
        <v>0</v>
      </c>
    </row>
    <row r="14" spans="1:8" s="13" customFormat="1" ht="25.5" x14ac:dyDescent="0.2">
      <c r="A14" s="33">
        <v>7</v>
      </c>
      <c r="B14" s="33" t="s">
        <v>11</v>
      </c>
      <c r="C14" s="21" t="s">
        <v>19</v>
      </c>
      <c r="D14" s="33" t="s">
        <v>13</v>
      </c>
      <c r="E14" s="34">
        <v>0.2</v>
      </c>
      <c r="F14" s="43">
        <v>71</v>
      </c>
      <c r="G14" s="43"/>
      <c r="H14" s="43">
        <f t="shared" si="0"/>
        <v>0</v>
      </c>
    </row>
    <row r="15" spans="1:8" s="13" customFormat="1" ht="25.5" x14ac:dyDescent="0.2">
      <c r="A15" s="33">
        <v>8</v>
      </c>
      <c r="B15" s="33" t="s">
        <v>11</v>
      </c>
      <c r="C15" s="21" t="s">
        <v>20</v>
      </c>
      <c r="D15" s="33" t="s">
        <v>13</v>
      </c>
      <c r="E15" s="34">
        <v>0.15</v>
      </c>
      <c r="F15" s="43">
        <v>90</v>
      </c>
      <c r="G15" s="43"/>
      <c r="H15" s="43">
        <f t="shared" si="0"/>
        <v>0</v>
      </c>
    </row>
    <row r="16" spans="1:8" s="13" customFormat="1" ht="25.5" x14ac:dyDescent="0.2">
      <c r="A16" s="33">
        <v>9</v>
      </c>
      <c r="B16" s="33" t="s">
        <v>11</v>
      </c>
      <c r="C16" s="21" t="s">
        <v>21</v>
      </c>
      <c r="D16" s="33" t="s">
        <v>13</v>
      </c>
      <c r="E16" s="34">
        <v>0.15</v>
      </c>
      <c r="F16" s="43">
        <v>120</v>
      </c>
      <c r="G16" s="43"/>
      <c r="H16" s="43">
        <f t="shared" si="0"/>
        <v>0</v>
      </c>
    </row>
    <row r="17" spans="1:8" s="13" customFormat="1" ht="25.5" x14ac:dyDescent="0.2">
      <c r="A17" s="33">
        <v>10</v>
      </c>
      <c r="B17" s="33" t="s">
        <v>11</v>
      </c>
      <c r="C17" s="21" t="s">
        <v>22</v>
      </c>
      <c r="D17" s="33" t="s">
        <v>13</v>
      </c>
      <c r="E17" s="34">
        <v>0.1</v>
      </c>
      <c r="F17" s="43">
        <v>240</v>
      </c>
      <c r="G17" s="43"/>
      <c r="H17" s="43">
        <f t="shared" si="0"/>
        <v>0</v>
      </c>
    </row>
    <row r="18" spans="1:8" s="13" customFormat="1" ht="25.5" x14ac:dyDescent="0.2">
      <c r="A18" s="33">
        <v>11</v>
      </c>
      <c r="B18" s="33" t="s">
        <v>11</v>
      </c>
      <c r="C18" s="21" t="s">
        <v>23</v>
      </c>
      <c r="D18" s="33" t="s">
        <v>13</v>
      </c>
      <c r="E18" s="34">
        <v>0.35</v>
      </c>
      <c r="F18" s="43">
        <v>32</v>
      </c>
      <c r="G18" s="43"/>
      <c r="H18" s="43">
        <f t="shared" si="0"/>
        <v>0</v>
      </c>
    </row>
    <row r="19" spans="1:8" s="13" customFormat="1" ht="25.5" x14ac:dyDescent="0.2">
      <c r="A19" s="33">
        <v>12</v>
      </c>
      <c r="B19" s="33" t="s">
        <v>11</v>
      </c>
      <c r="C19" s="21" t="s">
        <v>24</v>
      </c>
      <c r="D19" s="33" t="s">
        <v>13</v>
      </c>
      <c r="E19" s="34">
        <v>0.35</v>
      </c>
      <c r="F19" s="43">
        <v>34</v>
      </c>
      <c r="G19" s="43"/>
      <c r="H19" s="43">
        <f t="shared" si="0"/>
        <v>0</v>
      </c>
    </row>
    <row r="20" spans="1:8" s="13" customFormat="1" ht="25.5" x14ac:dyDescent="0.2">
      <c r="A20" s="33">
        <v>13</v>
      </c>
      <c r="B20" s="33" t="s">
        <v>11</v>
      </c>
      <c r="C20" s="21" t="s">
        <v>25</v>
      </c>
      <c r="D20" s="33" t="s">
        <v>13</v>
      </c>
      <c r="E20" s="34">
        <v>0.3</v>
      </c>
      <c r="F20" s="43">
        <v>42</v>
      </c>
      <c r="G20" s="43"/>
      <c r="H20" s="43">
        <f t="shared" si="0"/>
        <v>0</v>
      </c>
    </row>
    <row r="21" spans="1:8" s="13" customFormat="1" ht="25.5" x14ac:dyDescent="0.2">
      <c r="A21" s="33">
        <v>14</v>
      </c>
      <c r="B21" s="33" t="s">
        <v>11</v>
      </c>
      <c r="C21" s="21" t="s">
        <v>26</v>
      </c>
      <c r="D21" s="33" t="s">
        <v>13</v>
      </c>
      <c r="E21" s="34">
        <v>0.3</v>
      </c>
      <c r="F21" s="43">
        <v>50</v>
      </c>
      <c r="G21" s="43"/>
      <c r="H21" s="43">
        <f t="shared" si="0"/>
        <v>0</v>
      </c>
    </row>
    <row r="22" spans="1:8" s="13" customFormat="1" ht="25.5" x14ac:dyDescent="0.2">
      <c r="A22" s="33">
        <v>15</v>
      </c>
      <c r="B22" s="33" t="s">
        <v>11</v>
      </c>
      <c r="C22" s="21" t="s">
        <v>27</v>
      </c>
      <c r="D22" s="33" t="s">
        <v>13</v>
      </c>
      <c r="E22" s="34">
        <v>0.25</v>
      </c>
      <c r="F22" s="43">
        <v>76</v>
      </c>
      <c r="G22" s="43"/>
      <c r="H22" s="43">
        <f t="shared" si="0"/>
        <v>0</v>
      </c>
    </row>
    <row r="23" spans="1:8" s="13" customFormat="1" ht="25.5" x14ac:dyDescent="0.2">
      <c r="A23" s="33">
        <v>16</v>
      </c>
      <c r="B23" s="33" t="s">
        <v>11</v>
      </c>
      <c r="C23" s="21" t="s">
        <v>28</v>
      </c>
      <c r="D23" s="33" t="s">
        <v>13</v>
      </c>
      <c r="E23" s="34">
        <v>0.25</v>
      </c>
      <c r="F23" s="43">
        <v>104</v>
      </c>
      <c r="G23" s="43"/>
      <c r="H23" s="43">
        <f t="shared" si="0"/>
        <v>0</v>
      </c>
    </row>
    <row r="24" spans="1:8" s="13" customFormat="1" ht="25.5" x14ac:dyDescent="0.2">
      <c r="A24" s="33">
        <v>17</v>
      </c>
      <c r="B24" s="33" t="s">
        <v>11</v>
      </c>
      <c r="C24" s="21" t="s">
        <v>29</v>
      </c>
      <c r="D24" s="33" t="s">
        <v>13</v>
      </c>
      <c r="E24" s="34">
        <v>0.2</v>
      </c>
      <c r="F24" s="43">
        <v>175</v>
      </c>
      <c r="G24" s="43"/>
      <c r="H24" s="43">
        <f t="shared" si="0"/>
        <v>0</v>
      </c>
    </row>
    <row r="25" spans="1:8" s="13" customFormat="1" ht="25.5" x14ac:dyDescent="0.2">
      <c r="A25" s="33">
        <v>18</v>
      </c>
      <c r="B25" s="33" t="s">
        <v>11</v>
      </c>
      <c r="C25" s="21" t="s">
        <v>30</v>
      </c>
      <c r="D25" s="33" t="s">
        <v>13</v>
      </c>
      <c r="E25" s="34">
        <v>0.15</v>
      </c>
      <c r="F25" s="43">
        <v>340</v>
      </c>
      <c r="G25" s="43"/>
      <c r="H25" s="43">
        <f t="shared" si="0"/>
        <v>0</v>
      </c>
    </row>
    <row r="26" spans="1:8" s="13" customFormat="1" ht="25.5" x14ac:dyDescent="0.2">
      <c r="A26" s="33">
        <v>19</v>
      </c>
      <c r="B26" s="33" t="s">
        <v>11</v>
      </c>
      <c r="C26" s="21" t="s">
        <v>31</v>
      </c>
      <c r="D26" s="33" t="s">
        <v>13</v>
      </c>
      <c r="E26" s="34">
        <v>0.15</v>
      </c>
      <c r="F26" s="43">
        <v>490</v>
      </c>
      <c r="G26" s="43"/>
      <c r="H26" s="43">
        <f t="shared" si="0"/>
        <v>0</v>
      </c>
    </row>
    <row r="27" spans="1:8" s="13" customFormat="1" ht="27.75" x14ac:dyDescent="0.2">
      <c r="A27" s="33">
        <v>20</v>
      </c>
      <c r="B27" s="33" t="s">
        <v>11</v>
      </c>
      <c r="C27" s="21" t="s">
        <v>32</v>
      </c>
      <c r="D27" s="33" t="s">
        <v>13</v>
      </c>
      <c r="E27" s="34">
        <v>0.35</v>
      </c>
      <c r="F27" s="43">
        <v>37</v>
      </c>
      <c r="G27" s="43"/>
      <c r="H27" s="43">
        <f t="shared" si="0"/>
        <v>0</v>
      </c>
    </row>
    <row r="28" spans="1:8" s="13" customFormat="1" ht="27.75" x14ac:dyDescent="0.2">
      <c r="A28" s="33">
        <v>21</v>
      </c>
      <c r="B28" s="33" t="s">
        <v>11</v>
      </c>
      <c r="C28" s="21" t="s">
        <v>33</v>
      </c>
      <c r="D28" s="33" t="s">
        <v>13</v>
      </c>
      <c r="E28" s="34">
        <v>0.35</v>
      </c>
      <c r="F28" s="43">
        <v>38</v>
      </c>
      <c r="G28" s="43"/>
      <c r="H28" s="43">
        <f t="shared" si="0"/>
        <v>0</v>
      </c>
    </row>
    <row r="29" spans="1:8" s="13" customFormat="1" ht="27.75" x14ac:dyDescent="0.2">
      <c r="A29" s="33">
        <v>22</v>
      </c>
      <c r="B29" s="33" t="s">
        <v>11</v>
      </c>
      <c r="C29" s="21" t="s">
        <v>34</v>
      </c>
      <c r="D29" s="33" t="s">
        <v>13</v>
      </c>
      <c r="E29" s="34">
        <v>0.3</v>
      </c>
      <c r="F29" s="43">
        <v>40</v>
      </c>
      <c r="G29" s="43"/>
      <c r="H29" s="43">
        <f t="shared" si="0"/>
        <v>0</v>
      </c>
    </row>
    <row r="30" spans="1:8" s="13" customFormat="1" ht="27.75" x14ac:dyDescent="0.2">
      <c r="A30" s="33">
        <v>23</v>
      </c>
      <c r="B30" s="33" t="s">
        <v>11</v>
      </c>
      <c r="C30" s="21" t="s">
        <v>35</v>
      </c>
      <c r="D30" s="33" t="s">
        <v>13</v>
      </c>
      <c r="E30" s="34">
        <v>0.3</v>
      </c>
      <c r="F30" s="43">
        <v>56.5</v>
      </c>
      <c r="G30" s="43"/>
      <c r="H30" s="43">
        <f t="shared" si="0"/>
        <v>0</v>
      </c>
    </row>
    <row r="31" spans="1:8" s="13" customFormat="1" ht="27.75" x14ac:dyDescent="0.2">
      <c r="A31" s="33">
        <v>24</v>
      </c>
      <c r="B31" s="33" t="s">
        <v>11</v>
      </c>
      <c r="C31" s="21" t="s">
        <v>36</v>
      </c>
      <c r="D31" s="33" t="s">
        <v>13</v>
      </c>
      <c r="E31" s="34">
        <v>0.25</v>
      </c>
      <c r="F31" s="43">
        <v>67</v>
      </c>
      <c r="G31" s="43"/>
      <c r="H31" s="43">
        <f t="shared" si="0"/>
        <v>0</v>
      </c>
    </row>
    <row r="32" spans="1:8" s="13" customFormat="1" ht="27.75" x14ac:dyDescent="0.2">
      <c r="A32" s="33">
        <v>25</v>
      </c>
      <c r="B32" s="33" t="s">
        <v>11</v>
      </c>
      <c r="C32" s="21" t="s">
        <v>37</v>
      </c>
      <c r="D32" s="33" t="s">
        <v>13</v>
      </c>
      <c r="E32" s="34">
        <v>0.25</v>
      </c>
      <c r="F32" s="43">
        <v>85</v>
      </c>
      <c r="G32" s="43"/>
      <c r="H32" s="43">
        <f t="shared" si="0"/>
        <v>0</v>
      </c>
    </row>
    <row r="33" spans="1:8" s="13" customFormat="1" ht="27.75" x14ac:dyDescent="0.2">
      <c r="A33" s="33">
        <v>26</v>
      </c>
      <c r="B33" s="33" t="s">
        <v>11</v>
      </c>
      <c r="C33" s="21" t="s">
        <v>38</v>
      </c>
      <c r="D33" s="33" t="s">
        <v>13</v>
      </c>
      <c r="E33" s="34">
        <v>0.2</v>
      </c>
      <c r="F33" s="43">
        <v>190</v>
      </c>
      <c r="G33" s="43"/>
      <c r="H33" s="43">
        <f t="shared" si="0"/>
        <v>0</v>
      </c>
    </row>
    <row r="34" spans="1:8" s="13" customFormat="1" ht="27.75" x14ac:dyDescent="0.2">
      <c r="A34" s="33">
        <v>27</v>
      </c>
      <c r="B34" s="33" t="s">
        <v>11</v>
      </c>
      <c r="C34" s="21" t="s">
        <v>39</v>
      </c>
      <c r="D34" s="33" t="s">
        <v>13</v>
      </c>
      <c r="E34" s="34">
        <v>0.15</v>
      </c>
      <c r="F34" s="43">
        <v>340</v>
      </c>
      <c r="G34" s="43"/>
      <c r="H34" s="43">
        <f t="shared" si="0"/>
        <v>0</v>
      </c>
    </row>
    <row r="35" spans="1:8" s="13" customFormat="1" ht="27.75" x14ac:dyDescent="0.2">
      <c r="A35" s="33">
        <v>28</v>
      </c>
      <c r="B35" s="33" t="s">
        <v>11</v>
      </c>
      <c r="C35" s="21" t="s">
        <v>40</v>
      </c>
      <c r="D35" s="33" t="s">
        <v>13</v>
      </c>
      <c r="E35" s="34">
        <v>0.15</v>
      </c>
      <c r="F35" s="43">
        <v>480</v>
      </c>
      <c r="G35" s="43"/>
      <c r="H35" s="43">
        <f t="shared" si="0"/>
        <v>0</v>
      </c>
    </row>
    <row r="36" spans="1:8" ht="89.25" x14ac:dyDescent="0.2">
      <c r="A36" s="33">
        <v>29</v>
      </c>
      <c r="B36" s="33" t="s">
        <v>11</v>
      </c>
      <c r="C36" s="35" t="s">
        <v>41</v>
      </c>
      <c r="D36" s="33" t="s">
        <v>42</v>
      </c>
      <c r="E36" s="34">
        <v>1.5</v>
      </c>
      <c r="F36" s="44">
        <v>48</v>
      </c>
      <c r="G36" s="44"/>
      <c r="H36" s="43">
        <f t="shared" si="0"/>
        <v>0</v>
      </c>
    </row>
    <row r="37" spans="1:8" ht="89.25" x14ac:dyDescent="0.2">
      <c r="A37" s="33">
        <v>30</v>
      </c>
      <c r="B37" s="33" t="s">
        <v>11</v>
      </c>
      <c r="C37" s="35" t="s">
        <v>43</v>
      </c>
      <c r="D37" s="33" t="s">
        <v>42</v>
      </c>
      <c r="E37" s="34">
        <v>1.5</v>
      </c>
      <c r="F37" s="44">
        <v>58</v>
      </c>
      <c r="G37" s="44"/>
      <c r="H37" s="43">
        <f>SUM(E37*G37)</f>
        <v>0</v>
      </c>
    </row>
    <row r="38" spans="1:8" ht="89.25" x14ac:dyDescent="0.2">
      <c r="A38" s="33">
        <v>31</v>
      </c>
      <c r="B38" s="33" t="s">
        <v>11</v>
      </c>
      <c r="C38" s="35" t="s">
        <v>44</v>
      </c>
      <c r="D38" s="33" t="s">
        <v>42</v>
      </c>
      <c r="E38" s="34">
        <v>1.5</v>
      </c>
      <c r="F38" s="44">
        <v>86</v>
      </c>
      <c r="G38" s="44"/>
      <c r="H38" s="43">
        <f t="shared" si="0"/>
        <v>0</v>
      </c>
    </row>
    <row r="39" spans="1:8" ht="89.25" x14ac:dyDescent="0.2">
      <c r="A39" s="33">
        <v>32</v>
      </c>
      <c r="B39" s="33" t="s">
        <v>11</v>
      </c>
      <c r="C39" s="35" t="s">
        <v>45</v>
      </c>
      <c r="D39" s="33" t="s">
        <v>42</v>
      </c>
      <c r="E39" s="34">
        <v>1.5</v>
      </c>
      <c r="F39" s="44">
        <v>101</v>
      </c>
      <c r="G39" s="44"/>
      <c r="H39" s="43">
        <f t="shared" si="0"/>
        <v>0</v>
      </c>
    </row>
    <row r="40" spans="1:8" ht="89.25" x14ac:dyDescent="0.2">
      <c r="A40" s="33">
        <v>33</v>
      </c>
      <c r="B40" s="33" t="s">
        <v>11</v>
      </c>
      <c r="C40" s="35" t="s">
        <v>46</v>
      </c>
      <c r="D40" s="33" t="s">
        <v>42</v>
      </c>
      <c r="E40" s="34">
        <v>1.5</v>
      </c>
      <c r="F40" s="44">
        <v>112</v>
      </c>
      <c r="G40" s="44"/>
      <c r="H40" s="43">
        <f t="shared" si="0"/>
        <v>0</v>
      </c>
    </row>
    <row r="41" spans="1:8" ht="89.25" x14ac:dyDescent="0.2">
      <c r="A41" s="33">
        <v>34</v>
      </c>
      <c r="B41" s="33" t="s">
        <v>11</v>
      </c>
      <c r="C41" s="35" t="s">
        <v>47</v>
      </c>
      <c r="D41" s="33" t="s">
        <v>42</v>
      </c>
      <c r="E41" s="34">
        <v>1.8</v>
      </c>
      <c r="F41" s="44">
        <v>160</v>
      </c>
      <c r="G41" s="44"/>
      <c r="H41" s="43">
        <f t="shared" si="0"/>
        <v>0</v>
      </c>
    </row>
    <row r="42" spans="1:8" ht="89.25" x14ac:dyDescent="0.2">
      <c r="A42" s="33">
        <v>35</v>
      </c>
      <c r="B42" s="33" t="s">
        <v>11</v>
      </c>
      <c r="C42" s="35" t="s">
        <v>48</v>
      </c>
      <c r="D42" s="33" t="s">
        <v>42</v>
      </c>
      <c r="E42" s="34">
        <v>1.8</v>
      </c>
      <c r="F42" s="44">
        <v>205</v>
      </c>
      <c r="G42" s="44"/>
      <c r="H42" s="43">
        <f t="shared" si="0"/>
        <v>0</v>
      </c>
    </row>
    <row r="43" spans="1:8" ht="38.25" x14ac:dyDescent="0.2">
      <c r="A43" s="33">
        <v>36</v>
      </c>
      <c r="B43" s="33" t="s">
        <v>11</v>
      </c>
      <c r="C43" s="35" t="s">
        <v>49</v>
      </c>
      <c r="D43" s="33" t="s">
        <v>42</v>
      </c>
      <c r="E43" s="34">
        <v>0.5</v>
      </c>
      <c r="F43" s="44">
        <v>60</v>
      </c>
      <c r="G43" s="44"/>
      <c r="H43" s="43">
        <f t="shared" si="0"/>
        <v>0</v>
      </c>
    </row>
    <row r="44" spans="1:8" ht="38.25" x14ac:dyDescent="0.2">
      <c r="A44" s="33">
        <v>37</v>
      </c>
      <c r="B44" s="33" t="s">
        <v>11</v>
      </c>
      <c r="C44" s="35" t="s">
        <v>50</v>
      </c>
      <c r="D44" s="33" t="s">
        <v>42</v>
      </c>
      <c r="E44" s="34">
        <v>1.5</v>
      </c>
      <c r="F44" s="44">
        <v>79</v>
      </c>
      <c r="G44" s="44"/>
      <c r="H44" s="43">
        <f t="shared" si="0"/>
        <v>0</v>
      </c>
    </row>
    <row r="45" spans="1:8" ht="38.25" x14ac:dyDescent="0.2">
      <c r="A45" s="33">
        <v>38</v>
      </c>
      <c r="B45" s="33" t="s">
        <v>11</v>
      </c>
      <c r="C45" s="35" t="s">
        <v>51</v>
      </c>
      <c r="D45" s="33" t="s">
        <v>42</v>
      </c>
      <c r="E45" s="34">
        <v>1.85</v>
      </c>
      <c r="F45" s="44">
        <v>98</v>
      </c>
      <c r="G45" s="44"/>
      <c r="H45" s="43">
        <f t="shared" si="0"/>
        <v>0</v>
      </c>
    </row>
    <row r="46" spans="1:8" ht="38.25" x14ac:dyDescent="0.2">
      <c r="A46" s="33">
        <v>39</v>
      </c>
      <c r="B46" s="33" t="s">
        <v>11</v>
      </c>
      <c r="C46" s="35" t="s">
        <v>52</v>
      </c>
      <c r="D46" s="33" t="s">
        <v>42</v>
      </c>
      <c r="E46" s="34">
        <v>2</v>
      </c>
      <c r="F46" s="44">
        <v>149</v>
      </c>
      <c r="G46" s="44"/>
      <c r="H46" s="43">
        <f t="shared" si="0"/>
        <v>0</v>
      </c>
    </row>
    <row r="47" spans="1:8" ht="38.25" x14ac:dyDescent="0.2">
      <c r="A47" s="33">
        <v>40</v>
      </c>
      <c r="B47" s="33" t="s">
        <v>11</v>
      </c>
      <c r="C47" s="35" t="s">
        <v>53</v>
      </c>
      <c r="D47" s="33" t="s">
        <v>42</v>
      </c>
      <c r="E47" s="34">
        <v>2</v>
      </c>
      <c r="F47" s="44">
        <v>178</v>
      </c>
      <c r="G47" s="44"/>
      <c r="H47" s="43">
        <f t="shared" si="0"/>
        <v>0</v>
      </c>
    </row>
    <row r="48" spans="1:8" ht="38.25" x14ac:dyDescent="0.2">
      <c r="A48" s="33">
        <v>41</v>
      </c>
      <c r="B48" s="33" t="s">
        <v>11</v>
      </c>
      <c r="C48" s="35" t="s">
        <v>54</v>
      </c>
      <c r="D48" s="33" t="s">
        <v>42</v>
      </c>
      <c r="E48" s="34">
        <v>2</v>
      </c>
      <c r="F48" s="44">
        <v>220</v>
      </c>
      <c r="G48" s="44"/>
      <c r="H48" s="43">
        <f t="shared" si="0"/>
        <v>0</v>
      </c>
    </row>
    <row r="49" spans="1:8" ht="38.25" x14ac:dyDescent="0.2">
      <c r="A49" s="33">
        <v>42</v>
      </c>
      <c r="B49" s="33" t="s">
        <v>11</v>
      </c>
      <c r="C49" s="35" t="s">
        <v>55</v>
      </c>
      <c r="D49" s="33" t="s">
        <v>42</v>
      </c>
      <c r="E49" s="34">
        <v>1.5</v>
      </c>
      <c r="F49" s="44">
        <v>270</v>
      </c>
      <c r="G49" s="44"/>
      <c r="H49" s="43">
        <f t="shared" si="0"/>
        <v>0</v>
      </c>
    </row>
    <row r="50" spans="1:8" ht="25.5" x14ac:dyDescent="0.2">
      <c r="A50" s="33">
        <v>43</v>
      </c>
      <c r="B50" s="33" t="s">
        <v>11</v>
      </c>
      <c r="C50" s="21" t="s">
        <v>56</v>
      </c>
      <c r="D50" s="33" t="s">
        <v>13</v>
      </c>
      <c r="E50" s="34">
        <v>0.5</v>
      </c>
      <c r="F50" s="44">
        <v>113</v>
      </c>
      <c r="G50" s="44"/>
      <c r="H50" s="43">
        <f t="shared" si="0"/>
        <v>0</v>
      </c>
    </row>
    <row r="51" spans="1:8" ht="25.5" x14ac:dyDescent="0.2">
      <c r="A51" s="33">
        <v>44</v>
      </c>
      <c r="B51" s="33" t="s">
        <v>11</v>
      </c>
      <c r="C51" s="21" t="s">
        <v>57</v>
      </c>
      <c r="D51" s="33" t="s">
        <v>13</v>
      </c>
      <c r="E51" s="34">
        <v>0.45</v>
      </c>
      <c r="F51" s="44">
        <v>130</v>
      </c>
      <c r="G51" s="44"/>
      <c r="H51" s="43">
        <f t="shared" si="0"/>
        <v>0</v>
      </c>
    </row>
    <row r="52" spans="1:8" ht="25.5" x14ac:dyDescent="0.2">
      <c r="A52" s="33">
        <v>45</v>
      </c>
      <c r="B52" s="33" t="s">
        <v>11</v>
      </c>
      <c r="C52" s="21" t="s">
        <v>58</v>
      </c>
      <c r="D52" s="33" t="s">
        <v>13</v>
      </c>
      <c r="E52" s="34">
        <v>0.75</v>
      </c>
      <c r="F52" s="44">
        <v>150</v>
      </c>
      <c r="G52" s="44"/>
      <c r="H52" s="43">
        <f t="shared" si="0"/>
        <v>0</v>
      </c>
    </row>
    <row r="53" spans="1:8" ht="25.5" x14ac:dyDescent="0.2">
      <c r="A53" s="33">
        <v>46</v>
      </c>
      <c r="B53" s="33" t="s">
        <v>11</v>
      </c>
      <c r="C53" s="21" t="s">
        <v>59</v>
      </c>
      <c r="D53" s="33" t="s">
        <v>13</v>
      </c>
      <c r="E53" s="34">
        <v>0.45</v>
      </c>
      <c r="F53" s="44">
        <v>189</v>
      </c>
      <c r="G53" s="44"/>
      <c r="H53" s="43">
        <f t="shared" si="0"/>
        <v>0</v>
      </c>
    </row>
    <row r="54" spans="1:8" ht="25.5" x14ac:dyDescent="0.2">
      <c r="A54" s="33">
        <v>47</v>
      </c>
      <c r="B54" s="33" t="s">
        <v>11</v>
      </c>
      <c r="C54" s="21" t="s">
        <v>60</v>
      </c>
      <c r="D54" s="33" t="s">
        <v>13</v>
      </c>
      <c r="E54" s="34">
        <v>0.6</v>
      </c>
      <c r="F54" s="44">
        <v>250</v>
      </c>
      <c r="G54" s="44"/>
      <c r="H54" s="43">
        <f t="shared" si="0"/>
        <v>0</v>
      </c>
    </row>
    <row r="55" spans="1:8" ht="25.5" x14ac:dyDescent="0.2">
      <c r="A55" s="33">
        <v>48</v>
      </c>
      <c r="B55" s="33" t="s">
        <v>11</v>
      </c>
      <c r="C55" s="21" t="s">
        <v>61</v>
      </c>
      <c r="D55" s="33" t="s">
        <v>13</v>
      </c>
      <c r="E55" s="34">
        <v>0.7</v>
      </c>
      <c r="F55" s="44">
        <v>260</v>
      </c>
      <c r="G55" s="44"/>
      <c r="H55" s="43">
        <f t="shared" si="0"/>
        <v>0</v>
      </c>
    </row>
    <row r="56" spans="1:8" ht="25.5" x14ac:dyDescent="0.2">
      <c r="A56" s="33">
        <v>49</v>
      </c>
      <c r="B56" s="33" t="s">
        <v>11</v>
      </c>
      <c r="C56" s="21" t="s">
        <v>62</v>
      </c>
      <c r="D56" s="33" t="s">
        <v>13</v>
      </c>
      <c r="E56" s="34">
        <v>0.35</v>
      </c>
      <c r="F56" s="44">
        <v>320</v>
      </c>
      <c r="G56" s="44"/>
      <c r="H56" s="43">
        <f t="shared" si="0"/>
        <v>0</v>
      </c>
    </row>
    <row r="57" spans="1:8" ht="25.5" x14ac:dyDescent="0.2">
      <c r="A57" s="33">
        <v>50</v>
      </c>
      <c r="B57" s="33" t="s">
        <v>11</v>
      </c>
      <c r="C57" s="21" t="s">
        <v>63</v>
      </c>
      <c r="D57" s="33" t="s">
        <v>13</v>
      </c>
      <c r="E57" s="34">
        <v>0.45</v>
      </c>
      <c r="F57" s="44">
        <v>348</v>
      </c>
      <c r="G57" s="44"/>
      <c r="H57" s="43">
        <f t="shared" si="0"/>
        <v>0</v>
      </c>
    </row>
    <row r="58" spans="1:8" ht="25.5" x14ac:dyDescent="0.2">
      <c r="A58" s="33">
        <v>51</v>
      </c>
      <c r="B58" s="33" t="s">
        <v>11</v>
      </c>
      <c r="C58" s="21" t="s">
        <v>64</v>
      </c>
      <c r="D58" s="33" t="s">
        <v>13</v>
      </c>
      <c r="E58" s="34">
        <v>0.5</v>
      </c>
      <c r="F58" s="44">
        <v>340</v>
      </c>
      <c r="G58" s="44"/>
      <c r="H58" s="43">
        <f t="shared" si="0"/>
        <v>0</v>
      </c>
    </row>
    <row r="59" spans="1:8" ht="25.5" x14ac:dyDescent="0.2">
      <c r="A59" s="33">
        <v>52</v>
      </c>
      <c r="B59" s="33" t="s">
        <v>11</v>
      </c>
      <c r="C59" s="21" t="s">
        <v>65</v>
      </c>
      <c r="D59" s="33" t="s">
        <v>13</v>
      </c>
      <c r="E59" s="34">
        <v>0.25</v>
      </c>
      <c r="F59" s="44">
        <v>590</v>
      </c>
      <c r="G59" s="44"/>
      <c r="H59" s="43">
        <f t="shared" si="0"/>
        <v>0</v>
      </c>
    </row>
    <row r="60" spans="1:8" ht="25.5" x14ac:dyDescent="0.2">
      <c r="A60" s="33">
        <v>53</v>
      </c>
      <c r="B60" s="33" t="s">
        <v>11</v>
      </c>
      <c r="C60" s="21" t="s">
        <v>66</v>
      </c>
      <c r="D60" s="33" t="s">
        <v>13</v>
      </c>
      <c r="E60" s="34">
        <v>0.35</v>
      </c>
      <c r="F60" s="44">
        <v>620</v>
      </c>
      <c r="G60" s="44"/>
      <c r="H60" s="43">
        <f t="shared" si="0"/>
        <v>0</v>
      </c>
    </row>
    <row r="61" spans="1:8" ht="25.5" x14ac:dyDescent="0.2">
      <c r="A61" s="33">
        <v>54</v>
      </c>
      <c r="B61" s="33" t="s">
        <v>11</v>
      </c>
      <c r="C61" s="21" t="s">
        <v>67</v>
      </c>
      <c r="D61" s="33" t="s">
        <v>13</v>
      </c>
      <c r="E61" s="34">
        <v>0.6</v>
      </c>
      <c r="F61" s="44">
        <v>627</v>
      </c>
      <c r="G61" s="44"/>
      <c r="H61" s="43">
        <f t="shared" si="0"/>
        <v>0</v>
      </c>
    </row>
    <row r="62" spans="1:8" ht="25.5" x14ac:dyDescent="0.2">
      <c r="A62" s="33">
        <v>55</v>
      </c>
      <c r="B62" s="33" t="s">
        <v>11</v>
      </c>
      <c r="C62" s="21" t="s">
        <v>68</v>
      </c>
      <c r="D62" s="33" t="s">
        <v>13</v>
      </c>
      <c r="E62" s="34">
        <v>0.6</v>
      </c>
      <c r="F62" s="44">
        <v>648</v>
      </c>
      <c r="G62" s="44"/>
      <c r="H62" s="43">
        <f t="shared" si="0"/>
        <v>0</v>
      </c>
    </row>
    <row r="63" spans="1:8" ht="25.5" x14ac:dyDescent="0.2">
      <c r="A63" s="33">
        <v>56</v>
      </c>
      <c r="B63" s="33" t="s">
        <v>11</v>
      </c>
      <c r="C63" s="21" t="s">
        <v>69</v>
      </c>
      <c r="D63" s="33" t="s">
        <v>13</v>
      </c>
      <c r="E63" s="34">
        <v>0.35</v>
      </c>
      <c r="F63" s="44">
        <v>169</v>
      </c>
      <c r="G63" s="44"/>
      <c r="H63" s="43">
        <f t="shared" si="0"/>
        <v>0</v>
      </c>
    </row>
    <row r="64" spans="1:8" ht="25.5" x14ac:dyDescent="0.2">
      <c r="A64" s="33">
        <v>57</v>
      </c>
      <c r="B64" s="33" t="s">
        <v>11</v>
      </c>
      <c r="C64" s="21" t="s">
        <v>70</v>
      </c>
      <c r="D64" s="33" t="s">
        <v>13</v>
      </c>
      <c r="E64" s="34">
        <v>0.6</v>
      </c>
      <c r="F64" s="44">
        <v>240</v>
      </c>
      <c r="G64" s="44"/>
      <c r="H64" s="43">
        <f t="shared" si="0"/>
        <v>0</v>
      </c>
    </row>
    <row r="65" spans="1:8" ht="25.5" x14ac:dyDescent="0.2">
      <c r="A65" s="33">
        <v>58</v>
      </c>
      <c r="B65" s="33" t="s">
        <v>11</v>
      </c>
      <c r="C65" s="21" t="s">
        <v>71</v>
      </c>
      <c r="D65" s="33" t="s">
        <v>13</v>
      </c>
      <c r="E65" s="34">
        <v>0.35</v>
      </c>
      <c r="F65" s="44">
        <v>510</v>
      </c>
      <c r="G65" s="44"/>
      <c r="H65" s="43">
        <f t="shared" si="0"/>
        <v>0</v>
      </c>
    </row>
    <row r="66" spans="1:8" ht="25.5" x14ac:dyDescent="0.2">
      <c r="A66" s="33">
        <v>59</v>
      </c>
      <c r="B66" s="33" t="s">
        <v>11</v>
      </c>
      <c r="C66" s="21" t="s">
        <v>72</v>
      </c>
      <c r="D66" s="33" t="s">
        <v>13</v>
      </c>
      <c r="E66" s="34">
        <v>0.5</v>
      </c>
      <c r="F66" s="44">
        <v>283</v>
      </c>
      <c r="G66" s="44"/>
      <c r="H66" s="43">
        <f t="shared" si="0"/>
        <v>0</v>
      </c>
    </row>
    <row r="67" spans="1:8" ht="25.5" x14ac:dyDescent="0.2">
      <c r="A67" s="33">
        <v>60</v>
      </c>
      <c r="B67" s="33" t="s">
        <v>11</v>
      </c>
      <c r="C67" s="21" t="s">
        <v>73</v>
      </c>
      <c r="D67" s="33" t="s">
        <v>13</v>
      </c>
      <c r="E67" s="34">
        <v>1</v>
      </c>
      <c r="F67" s="44">
        <v>650</v>
      </c>
      <c r="G67" s="44"/>
      <c r="H67" s="43">
        <f t="shared" si="0"/>
        <v>0</v>
      </c>
    </row>
    <row r="68" spans="1:8" ht="25.5" x14ac:dyDescent="0.2">
      <c r="A68" s="33">
        <v>61</v>
      </c>
      <c r="B68" s="33" t="s">
        <v>11</v>
      </c>
      <c r="C68" s="21" t="s">
        <v>74</v>
      </c>
      <c r="D68" s="33" t="s">
        <v>13</v>
      </c>
      <c r="E68" s="34">
        <v>1</v>
      </c>
      <c r="F68" s="44">
        <v>693</v>
      </c>
      <c r="G68" s="44"/>
      <c r="H68" s="43">
        <f t="shared" si="0"/>
        <v>0</v>
      </c>
    </row>
    <row r="69" spans="1:8" ht="25.5" x14ac:dyDescent="0.2">
      <c r="A69" s="33">
        <v>62</v>
      </c>
      <c r="B69" s="33" t="s">
        <v>11</v>
      </c>
      <c r="C69" s="21" t="s">
        <v>75</v>
      </c>
      <c r="D69" s="33" t="s">
        <v>13</v>
      </c>
      <c r="E69" s="34">
        <v>1</v>
      </c>
      <c r="F69" s="44">
        <v>1010</v>
      </c>
      <c r="G69" s="44"/>
      <c r="H69" s="43">
        <f t="shared" si="0"/>
        <v>0</v>
      </c>
    </row>
    <row r="70" spans="1:8" ht="25.5" x14ac:dyDescent="0.2">
      <c r="A70" s="33">
        <v>63</v>
      </c>
      <c r="B70" s="33" t="s">
        <v>11</v>
      </c>
      <c r="C70" s="21" t="s">
        <v>76</v>
      </c>
      <c r="D70" s="33" t="s">
        <v>13</v>
      </c>
      <c r="E70" s="34">
        <v>0.7</v>
      </c>
      <c r="F70" s="44">
        <v>1300</v>
      </c>
      <c r="G70" s="44"/>
      <c r="H70" s="43">
        <f t="shared" si="0"/>
        <v>0</v>
      </c>
    </row>
    <row r="71" spans="1:8" ht="27.75" x14ac:dyDescent="0.2">
      <c r="A71" s="33">
        <v>64</v>
      </c>
      <c r="B71" s="33" t="s">
        <v>11</v>
      </c>
      <c r="C71" s="21" t="s">
        <v>77</v>
      </c>
      <c r="D71" s="33" t="s">
        <v>13</v>
      </c>
      <c r="E71" s="34">
        <v>0.5</v>
      </c>
      <c r="F71" s="44">
        <v>70</v>
      </c>
      <c r="G71" s="44"/>
      <c r="H71" s="43">
        <f t="shared" si="0"/>
        <v>0</v>
      </c>
    </row>
    <row r="72" spans="1:8" ht="27.75" x14ac:dyDescent="0.2">
      <c r="A72" s="33">
        <v>65</v>
      </c>
      <c r="B72" s="33" t="s">
        <v>11</v>
      </c>
      <c r="C72" s="21" t="s">
        <v>78</v>
      </c>
      <c r="D72" s="33" t="s">
        <v>13</v>
      </c>
      <c r="E72" s="34">
        <v>0.45</v>
      </c>
      <c r="F72" s="44">
        <v>85</v>
      </c>
      <c r="G72" s="44"/>
      <c r="H72" s="43">
        <f t="shared" si="0"/>
        <v>0</v>
      </c>
    </row>
    <row r="73" spans="1:8" ht="27.75" x14ac:dyDescent="0.2">
      <c r="A73" s="33">
        <v>66</v>
      </c>
      <c r="B73" s="33" t="s">
        <v>11</v>
      </c>
      <c r="C73" s="21" t="s">
        <v>79</v>
      </c>
      <c r="D73" s="33" t="s">
        <v>13</v>
      </c>
      <c r="E73" s="34">
        <v>0.4</v>
      </c>
      <c r="F73" s="44">
        <v>101</v>
      </c>
      <c r="G73" s="44"/>
      <c r="H73" s="43">
        <f t="shared" ref="H73:H136" si="1">SUM(E73*G73)</f>
        <v>0</v>
      </c>
    </row>
    <row r="74" spans="1:8" ht="27.75" x14ac:dyDescent="0.2">
      <c r="A74" s="33">
        <v>67</v>
      </c>
      <c r="B74" s="33" t="s">
        <v>11</v>
      </c>
      <c r="C74" s="21" t="s">
        <v>80</v>
      </c>
      <c r="D74" s="33" t="s">
        <v>13</v>
      </c>
      <c r="E74" s="34">
        <v>0.35</v>
      </c>
      <c r="F74" s="44">
        <v>115</v>
      </c>
      <c r="G74" s="44"/>
      <c r="H74" s="43">
        <f t="shared" si="1"/>
        <v>0</v>
      </c>
    </row>
    <row r="75" spans="1:8" ht="27.75" x14ac:dyDescent="0.2">
      <c r="A75" s="33">
        <v>68</v>
      </c>
      <c r="B75" s="33" t="s">
        <v>11</v>
      </c>
      <c r="C75" s="21" t="s">
        <v>81</v>
      </c>
      <c r="D75" s="33" t="s">
        <v>13</v>
      </c>
      <c r="E75" s="34">
        <v>0.3</v>
      </c>
      <c r="F75" s="44">
        <v>163</v>
      </c>
      <c r="G75" s="44"/>
      <c r="H75" s="43">
        <f t="shared" si="1"/>
        <v>0</v>
      </c>
    </row>
    <row r="76" spans="1:8" ht="27.75" x14ac:dyDescent="0.2">
      <c r="A76" s="33">
        <v>69</v>
      </c>
      <c r="B76" s="33" t="s">
        <v>11</v>
      </c>
      <c r="C76" s="21" t="s">
        <v>82</v>
      </c>
      <c r="D76" s="33" t="s">
        <v>13</v>
      </c>
      <c r="E76" s="34">
        <v>0.25</v>
      </c>
      <c r="F76" s="44">
        <v>258</v>
      </c>
      <c r="G76" s="44"/>
      <c r="H76" s="43">
        <f t="shared" si="1"/>
        <v>0</v>
      </c>
    </row>
    <row r="77" spans="1:8" ht="27.75" x14ac:dyDescent="0.2">
      <c r="A77" s="33">
        <v>70</v>
      </c>
      <c r="B77" s="33" t="s">
        <v>11</v>
      </c>
      <c r="C77" s="21" t="s">
        <v>83</v>
      </c>
      <c r="D77" s="33" t="s">
        <v>13</v>
      </c>
      <c r="E77" s="34">
        <v>0.2</v>
      </c>
      <c r="F77" s="44">
        <v>507</v>
      </c>
      <c r="G77" s="44"/>
      <c r="H77" s="43">
        <f t="shared" si="1"/>
        <v>0</v>
      </c>
    </row>
    <row r="78" spans="1:8" ht="27.75" x14ac:dyDescent="0.2">
      <c r="A78" s="33">
        <v>71</v>
      </c>
      <c r="B78" s="33" t="s">
        <v>11</v>
      </c>
      <c r="C78" s="21" t="s">
        <v>84</v>
      </c>
      <c r="D78" s="33" t="s">
        <v>13</v>
      </c>
      <c r="E78" s="34">
        <v>0.2</v>
      </c>
      <c r="F78" s="44">
        <v>1436</v>
      </c>
      <c r="G78" s="44"/>
      <c r="H78" s="43">
        <f t="shared" si="1"/>
        <v>0</v>
      </c>
    </row>
    <row r="79" spans="1:8" ht="25.5" x14ac:dyDescent="0.2">
      <c r="A79" s="33">
        <v>72</v>
      </c>
      <c r="B79" s="33" t="s">
        <v>11</v>
      </c>
      <c r="C79" s="36" t="s">
        <v>85</v>
      </c>
      <c r="D79" s="33" t="s">
        <v>13</v>
      </c>
      <c r="E79" s="34">
        <v>0.45</v>
      </c>
      <c r="F79" s="44">
        <v>71</v>
      </c>
      <c r="G79" s="44"/>
      <c r="H79" s="43">
        <f t="shared" si="1"/>
        <v>0</v>
      </c>
    </row>
    <row r="80" spans="1:8" ht="25.5" x14ac:dyDescent="0.2">
      <c r="A80" s="33">
        <v>73</v>
      </c>
      <c r="B80" s="33" t="s">
        <v>11</v>
      </c>
      <c r="C80" s="36" t="s">
        <v>86</v>
      </c>
      <c r="D80" s="33" t="s">
        <v>13</v>
      </c>
      <c r="E80" s="34">
        <v>0.4</v>
      </c>
      <c r="F80" s="44">
        <v>120</v>
      </c>
      <c r="G80" s="44"/>
      <c r="H80" s="43">
        <f t="shared" si="1"/>
        <v>0</v>
      </c>
    </row>
    <row r="81" spans="1:8" ht="25.5" x14ac:dyDescent="0.2">
      <c r="A81" s="33">
        <v>74</v>
      </c>
      <c r="B81" s="33" t="s">
        <v>11</v>
      </c>
      <c r="C81" s="36" t="s">
        <v>87</v>
      </c>
      <c r="D81" s="33" t="s">
        <v>13</v>
      </c>
      <c r="E81" s="34">
        <v>0.35</v>
      </c>
      <c r="F81" s="44">
        <v>129</v>
      </c>
      <c r="G81" s="44"/>
      <c r="H81" s="43">
        <f t="shared" si="1"/>
        <v>0</v>
      </c>
    </row>
    <row r="82" spans="1:8" ht="25.5" x14ac:dyDescent="0.2">
      <c r="A82" s="33">
        <v>75</v>
      </c>
      <c r="B82" s="33" t="s">
        <v>11</v>
      </c>
      <c r="C82" s="36" t="s">
        <v>88</v>
      </c>
      <c r="D82" s="33" t="s">
        <v>13</v>
      </c>
      <c r="E82" s="34">
        <v>0.3</v>
      </c>
      <c r="F82" s="44">
        <v>135</v>
      </c>
      <c r="G82" s="44"/>
      <c r="H82" s="43">
        <f t="shared" si="1"/>
        <v>0</v>
      </c>
    </row>
    <row r="83" spans="1:8" ht="25.5" x14ac:dyDescent="0.2">
      <c r="A83" s="33">
        <v>76</v>
      </c>
      <c r="B83" s="33" t="s">
        <v>11</v>
      </c>
      <c r="C83" s="36" t="s">
        <v>89</v>
      </c>
      <c r="D83" s="33" t="s">
        <v>13</v>
      </c>
      <c r="E83" s="34">
        <v>0.25</v>
      </c>
      <c r="F83" s="44">
        <v>160</v>
      </c>
      <c r="G83" s="44"/>
      <c r="H83" s="43">
        <f t="shared" si="1"/>
        <v>0</v>
      </c>
    </row>
    <row r="84" spans="1:8" ht="25.5" x14ac:dyDescent="0.2">
      <c r="A84" s="33">
        <v>77</v>
      </c>
      <c r="B84" s="33" t="s">
        <v>11</v>
      </c>
      <c r="C84" s="36" t="s">
        <v>90</v>
      </c>
      <c r="D84" s="33" t="s">
        <v>13</v>
      </c>
      <c r="E84" s="34">
        <v>0.6</v>
      </c>
      <c r="F84" s="44">
        <v>180</v>
      </c>
      <c r="G84" s="44"/>
      <c r="H84" s="43">
        <f t="shared" si="1"/>
        <v>0</v>
      </c>
    </row>
    <row r="85" spans="1:8" ht="25.5" x14ac:dyDescent="0.2">
      <c r="A85" s="33">
        <v>78</v>
      </c>
      <c r="B85" s="33" t="s">
        <v>11</v>
      </c>
      <c r="C85" s="36" t="s">
        <v>91</v>
      </c>
      <c r="D85" s="33" t="s">
        <v>13</v>
      </c>
      <c r="E85" s="34">
        <v>0.55000000000000004</v>
      </c>
      <c r="F85" s="44">
        <v>205</v>
      </c>
      <c r="G85" s="44"/>
      <c r="H85" s="43">
        <f t="shared" si="1"/>
        <v>0</v>
      </c>
    </row>
    <row r="86" spans="1:8" ht="25.5" x14ac:dyDescent="0.2">
      <c r="A86" s="33">
        <v>79</v>
      </c>
      <c r="B86" s="33" t="s">
        <v>11</v>
      </c>
      <c r="C86" s="36" t="s">
        <v>92</v>
      </c>
      <c r="D86" s="33" t="s">
        <v>13</v>
      </c>
      <c r="E86" s="34">
        <v>0.3</v>
      </c>
      <c r="F86" s="44">
        <v>299</v>
      </c>
      <c r="G86" s="44"/>
      <c r="H86" s="43">
        <f t="shared" si="1"/>
        <v>0</v>
      </c>
    </row>
    <row r="87" spans="1:8" ht="25.5" x14ac:dyDescent="0.2">
      <c r="A87" s="33">
        <v>80</v>
      </c>
      <c r="B87" s="33" t="s">
        <v>11</v>
      </c>
      <c r="C87" s="21" t="s">
        <v>93</v>
      </c>
      <c r="D87" s="33" t="s">
        <v>13</v>
      </c>
      <c r="E87" s="34">
        <v>0.35</v>
      </c>
      <c r="F87" s="44">
        <v>168</v>
      </c>
      <c r="G87" s="44"/>
      <c r="H87" s="43">
        <f t="shared" si="1"/>
        <v>0</v>
      </c>
    </row>
    <row r="88" spans="1:8" ht="25.5" x14ac:dyDescent="0.2">
      <c r="A88" s="33">
        <v>81</v>
      </c>
      <c r="B88" s="33" t="s">
        <v>11</v>
      </c>
      <c r="C88" s="21" t="s">
        <v>94</v>
      </c>
      <c r="D88" s="33" t="s">
        <v>13</v>
      </c>
      <c r="E88" s="34">
        <v>0.6</v>
      </c>
      <c r="F88" s="44">
        <v>180</v>
      </c>
      <c r="G88" s="44"/>
      <c r="H88" s="43">
        <f t="shared" si="1"/>
        <v>0</v>
      </c>
    </row>
    <row r="89" spans="1:8" ht="25.5" x14ac:dyDescent="0.2">
      <c r="A89" s="33">
        <v>82</v>
      </c>
      <c r="B89" s="33" t="s">
        <v>11</v>
      </c>
      <c r="C89" s="21" t="s">
        <v>95</v>
      </c>
      <c r="D89" s="33" t="s">
        <v>13</v>
      </c>
      <c r="E89" s="34">
        <v>0.65</v>
      </c>
      <c r="F89" s="44">
        <v>192</v>
      </c>
      <c r="G89" s="44"/>
      <c r="H89" s="43">
        <f t="shared" si="1"/>
        <v>0</v>
      </c>
    </row>
    <row r="90" spans="1:8" ht="25.5" x14ac:dyDescent="0.2">
      <c r="A90" s="33">
        <v>83</v>
      </c>
      <c r="B90" s="33" t="s">
        <v>11</v>
      </c>
      <c r="C90" s="21" t="s">
        <v>96</v>
      </c>
      <c r="D90" s="33" t="s">
        <v>13</v>
      </c>
      <c r="E90" s="34">
        <v>0.5</v>
      </c>
      <c r="F90" s="44">
        <v>233</v>
      </c>
      <c r="G90" s="44"/>
      <c r="H90" s="43">
        <f t="shared" si="1"/>
        <v>0</v>
      </c>
    </row>
    <row r="91" spans="1:8" ht="25.5" x14ac:dyDescent="0.2">
      <c r="A91" s="33">
        <v>84</v>
      </c>
      <c r="B91" s="33" t="s">
        <v>11</v>
      </c>
      <c r="C91" s="21" t="s">
        <v>97</v>
      </c>
      <c r="D91" s="33" t="s">
        <v>13</v>
      </c>
      <c r="E91" s="37">
        <v>0.35</v>
      </c>
      <c r="F91" s="44">
        <v>320</v>
      </c>
      <c r="G91" s="44"/>
      <c r="H91" s="43">
        <f t="shared" si="1"/>
        <v>0</v>
      </c>
    </row>
    <row r="92" spans="1:8" ht="25.5" x14ac:dyDescent="0.2">
      <c r="A92" s="33">
        <v>85</v>
      </c>
      <c r="B92" s="33" t="s">
        <v>11</v>
      </c>
      <c r="C92" s="21" t="s">
        <v>98</v>
      </c>
      <c r="D92" s="33" t="s">
        <v>13</v>
      </c>
      <c r="E92" s="34">
        <v>0.25</v>
      </c>
      <c r="F92" s="44">
        <v>460</v>
      </c>
      <c r="G92" s="44"/>
      <c r="H92" s="43">
        <f t="shared" si="1"/>
        <v>0</v>
      </c>
    </row>
    <row r="93" spans="1:8" ht="25.5" x14ac:dyDescent="0.2">
      <c r="A93" s="33">
        <v>86</v>
      </c>
      <c r="B93" s="33" t="s">
        <v>11</v>
      </c>
      <c r="C93" s="21" t="s">
        <v>99</v>
      </c>
      <c r="D93" s="33" t="s">
        <v>13</v>
      </c>
      <c r="E93" s="34">
        <v>0.2</v>
      </c>
      <c r="F93" s="44">
        <v>609</v>
      </c>
      <c r="G93" s="44"/>
      <c r="H93" s="43">
        <f t="shared" si="1"/>
        <v>0</v>
      </c>
    </row>
    <row r="94" spans="1:8" ht="25.5" x14ac:dyDescent="0.2">
      <c r="A94" s="33">
        <v>87</v>
      </c>
      <c r="B94" s="33" t="s">
        <v>11</v>
      </c>
      <c r="C94" s="35" t="s">
        <v>100</v>
      </c>
      <c r="D94" s="33" t="s">
        <v>101</v>
      </c>
      <c r="E94" s="34">
        <v>0.85</v>
      </c>
      <c r="F94" s="44">
        <v>282</v>
      </c>
      <c r="G94" s="44"/>
      <c r="H94" s="43">
        <f t="shared" si="1"/>
        <v>0</v>
      </c>
    </row>
    <row r="95" spans="1:8" ht="51" x14ac:dyDescent="0.2">
      <c r="A95" s="33">
        <v>88</v>
      </c>
      <c r="B95" s="33" t="s">
        <v>11</v>
      </c>
      <c r="C95" s="21" t="s">
        <v>102</v>
      </c>
      <c r="D95" s="33" t="s">
        <v>13</v>
      </c>
      <c r="E95" s="34">
        <v>0.7</v>
      </c>
      <c r="F95" s="44">
        <v>2360</v>
      </c>
      <c r="G95" s="44"/>
      <c r="H95" s="43">
        <f t="shared" si="1"/>
        <v>0</v>
      </c>
    </row>
    <row r="96" spans="1:8" ht="25.5" x14ac:dyDescent="0.2">
      <c r="A96" s="33">
        <v>89</v>
      </c>
      <c r="B96" s="33" t="s">
        <v>11</v>
      </c>
      <c r="C96" s="21" t="s">
        <v>103</v>
      </c>
      <c r="D96" s="33" t="s">
        <v>13</v>
      </c>
      <c r="E96" s="34">
        <v>0.45</v>
      </c>
      <c r="F96" s="44">
        <v>1740</v>
      </c>
      <c r="G96" s="44"/>
      <c r="H96" s="43">
        <f t="shared" si="1"/>
        <v>0</v>
      </c>
    </row>
    <row r="97" spans="1:8" ht="38.25" x14ac:dyDescent="0.2">
      <c r="A97" s="33">
        <v>90</v>
      </c>
      <c r="B97" s="33" t="s">
        <v>11</v>
      </c>
      <c r="C97" s="21" t="s">
        <v>104</v>
      </c>
      <c r="D97" s="33" t="s">
        <v>13</v>
      </c>
      <c r="E97" s="34">
        <v>0.9</v>
      </c>
      <c r="F97" s="44">
        <v>336</v>
      </c>
      <c r="G97" s="44"/>
      <c r="H97" s="43">
        <f t="shared" si="1"/>
        <v>0</v>
      </c>
    </row>
    <row r="98" spans="1:8" ht="38.25" x14ac:dyDescent="0.2">
      <c r="A98" s="33">
        <v>91</v>
      </c>
      <c r="B98" s="33" t="s">
        <v>11</v>
      </c>
      <c r="C98" s="21" t="s">
        <v>105</v>
      </c>
      <c r="D98" s="33" t="s">
        <v>13</v>
      </c>
      <c r="E98" s="34">
        <v>0.9</v>
      </c>
      <c r="F98" s="44">
        <v>540</v>
      </c>
      <c r="G98" s="44"/>
      <c r="H98" s="43">
        <f t="shared" si="1"/>
        <v>0</v>
      </c>
    </row>
    <row r="99" spans="1:8" ht="38.25" x14ac:dyDescent="0.2">
      <c r="A99" s="33">
        <v>92</v>
      </c>
      <c r="B99" s="33" t="s">
        <v>11</v>
      </c>
      <c r="C99" s="21" t="s">
        <v>106</v>
      </c>
      <c r="D99" s="33" t="s">
        <v>13</v>
      </c>
      <c r="E99" s="34">
        <v>0.7</v>
      </c>
      <c r="F99" s="44">
        <v>194</v>
      </c>
      <c r="G99" s="44"/>
      <c r="H99" s="43">
        <f t="shared" si="1"/>
        <v>0</v>
      </c>
    </row>
    <row r="100" spans="1:8" ht="38.25" x14ac:dyDescent="0.2">
      <c r="A100" s="33">
        <v>93</v>
      </c>
      <c r="B100" s="33" t="s">
        <v>11</v>
      </c>
      <c r="C100" s="21" t="s">
        <v>107</v>
      </c>
      <c r="D100" s="33" t="s">
        <v>13</v>
      </c>
      <c r="E100" s="34">
        <v>0.75</v>
      </c>
      <c r="F100" s="44">
        <v>208</v>
      </c>
      <c r="G100" s="44"/>
      <c r="H100" s="43">
        <f t="shared" si="1"/>
        <v>0</v>
      </c>
    </row>
    <row r="101" spans="1:8" ht="38.25" x14ac:dyDescent="0.2">
      <c r="A101" s="33">
        <v>94</v>
      </c>
      <c r="B101" s="33" t="s">
        <v>11</v>
      </c>
      <c r="C101" s="21" t="s">
        <v>108</v>
      </c>
      <c r="D101" s="33" t="s">
        <v>13</v>
      </c>
      <c r="E101" s="34">
        <v>0.85</v>
      </c>
      <c r="F101" s="44">
        <v>294</v>
      </c>
      <c r="G101" s="44"/>
      <c r="H101" s="43">
        <f t="shared" si="1"/>
        <v>0</v>
      </c>
    </row>
    <row r="102" spans="1:8" ht="38.25" x14ac:dyDescent="0.2">
      <c r="A102" s="33">
        <v>95</v>
      </c>
      <c r="B102" s="33" t="s">
        <v>11</v>
      </c>
      <c r="C102" s="21" t="s">
        <v>109</v>
      </c>
      <c r="D102" s="33" t="s">
        <v>13</v>
      </c>
      <c r="E102" s="34">
        <v>0.6</v>
      </c>
      <c r="F102" s="44">
        <v>450</v>
      </c>
      <c r="G102" s="44"/>
      <c r="H102" s="43">
        <f t="shared" si="1"/>
        <v>0</v>
      </c>
    </row>
    <row r="103" spans="1:8" ht="38.25" x14ac:dyDescent="0.2">
      <c r="A103" s="33">
        <v>96</v>
      </c>
      <c r="B103" s="33" t="s">
        <v>11</v>
      </c>
      <c r="C103" s="21" t="s">
        <v>110</v>
      </c>
      <c r="D103" s="33" t="s">
        <v>13</v>
      </c>
      <c r="E103" s="34">
        <v>0.5</v>
      </c>
      <c r="F103" s="44">
        <v>670</v>
      </c>
      <c r="G103" s="44"/>
      <c r="H103" s="43">
        <f t="shared" si="1"/>
        <v>0</v>
      </c>
    </row>
    <row r="104" spans="1:8" ht="38.25" x14ac:dyDescent="0.2">
      <c r="A104" s="33">
        <v>97</v>
      </c>
      <c r="B104" s="33" t="s">
        <v>11</v>
      </c>
      <c r="C104" s="21" t="s">
        <v>111</v>
      </c>
      <c r="D104" s="33" t="s">
        <v>13</v>
      </c>
      <c r="E104" s="34">
        <v>0.5</v>
      </c>
      <c r="F104" s="44">
        <v>1120</v>
      </c>
      <c r="G104" s="44"/>
      <c r="H104" s="43">
        <f t="shared" si="1"/>
        <v>0</v>
      </c>
    </row>
    <row r="105" spans="1:8" ht="38.25" x14ac:dyDescent="0.2">
      <c r="A105" s="33">
        <v>98</v>
      </c>
      <c r="B105" s="33" t="s">
        <v>11</v>
      </c>
      <c r="C105" s="21" t="s">
        <v>112</v>
      </c>
      <c r="D105" s="33" t="s">
        <v>13</v>
      </c>
      <c r="E105" s="34">
        <v>0.5</v>
      </c>
      <c r="F105" s="44">
        <v>1700</v>
      </c>
      <c r="G105" s="44"/>
      <c r="H105" s="43">
        <f t="shared" si="1"/>
        <v>0</v>
      </c>
    </row>
    <row r="106" spans="1:8" ht="38.25" x14ac:dyDescent="0.2">
      <c r="A106" s="33">
        <v>99</v>
      </c>
      <c r="B106" s="33" t="s">
        <v>11</v>
      </c>
      <c r="C106" s="21" t="s">
        <v>113</v>
      </c>
      <c r="D106" s="33" t="s">
        <v>13</v>
      </c>
      <c r="E106" s="34">
        <v>0.85</v>
      </c>
      <c r="F106" s="44">
        <v>220</v>
      </c>
      <c r="G106" s="44"/>
      <c r="H106" s="43">
        <f t="shared" si="1"/>
        <v>0</v>
      </c>
    </row>
    <row r="107" spans="1:8" ht="38.25" x14ac:dyDescent="0.2">
      <c r="A107" s="33">
        <v>100</v>
      </c>
      <c r="B107" s="33" t="s">
        <v>11</v>
      </c>
      <c r="C107" s="21" t="s">
        <v>114</v>
      </c>
      <c r="D107" s="33" t="s">
        <v>13</v>
      </c>
      <c r="E107" s="34">
        <v>0.75</v>
      </c>
      <c r="F107" s="44">
        <v>251</v>
      </c>
      <c r="G107" s="44"/>
      <c r="H107" s="43">
        <f t="shared" si="1"/>
        <v>0</v>
      </c>
    </row>
    <row r="108" spans="1:8" ht="38.25" x14ac:dyDescent="0.2">
      <c r="A108" s="33">
        <v>101</v>
      </c>
      <c r="B108" s="33" t="s">
        <v>11</v>
      </c>
      <c r="C108" s="21" t="s">
        <v>115</v>
      </c>
      <c r="D108" s="33" t="s">
        <v>13</v>
      </c>
      <c r="E108" s="34">
        <v>0.7</v>
      </c>
      <c r="F108" s="44">
        <v>300</v>
      </c>
      <c r="G108" s="44"/>
      <c r="H108" s="43">
        <f t="shared" si="1"/>
        <v>0</v>
      </c>
    </row>
    <row r="109" spans="1:8" ht="38.25" x14ac:dyDescent="0.2">
      <c r="A109" s="33">
        <v>102</v>
      </c>
      <c r="B109" s="33" t="s">
        <v>11</v>
      </c>
      <c r="C109" s="21" t="s">
        <v>116</v>
      </c>
      <c r="D109" s="33" t="s">
        <v>13</v>
      </c>
      <c r="E109" s="34">
        <v>0.5</v>
      </c>
      <c r="F109" s="44">
        <v>482</v>
      </c>
      <c r="G109" s="44"/>
      <c r="H109" s="43">
        <f t="shared" si="1"/>
        <v>0</v>
      </c>
    </row>
    <row r="110" spans="1:8" ht="38.25" x14ac:dyDescent="0.2">
      <c r="A110" s="33">
        <v>103</v>
      </c>
      <c r="B110" s="33" t="s">
        <v>11</v>
      </c>
      <c r="C110" s="21" t="s">
        <v>117</v>
      </c>
      <c r="D110" s="33" t="s">
        <v>13</v>
      </c>
      <c r="E110" s="34">
        <v>0.35</v>
      </c>
      <c r="F110" s="44">
        <v>802</v>
      </c>
      <c r="G110" s="44"/>
      <c r="H110" s="43">
        <f t="shared" si="1"/>
        <v>0</v>
      </c>
    </row>
    <row r="111" spans="1:8" ht="38.25" x14ac:dyDescent="0.2">
      <c r="A111" s="33">
        <v>104</v>
      </c>
      <c r="B111" s="33" t="s">
        <v>11</v>
      </c>
      <c r="C111" s="21" t="s">
        <v>118</v>
      </c>
      <c r="D111" s="33" t="s">
        <v>13</v>
      </c>
      <c r="E111" s="34">
        <v>0.5</v>
      </c>
      <c r="F111" s="44">
        <v>1150</v>
      </c>
      <c r="G111" s="44"/>
      <c r="H111" s="43">
        <f t="shared" si="1"/>
        <v>0</v>
      </c>
    </row>
    <row r="112" spans="1:8" ht="38.25" x14ac:dyDescent="0.2">
      <c r="A112" s="33">
        <v>105</v>
      </c>
      <c r="B112" s="33" t="s">
        <v>11</v>
      </c>
      <c r="C112" s="21" t="s">
        <v>119</v>
      </c>
      <c r="D112" s="33" t="s">
        <v>13</v>
      </c>
      <c r="E112" s="34">
        <v>0.5</v>
      </c>
      <c r="F112" s="44">
        <v>1740</v>
      </c>
      <c r="G112" s="44"/>
      <c r="H112" s="43">
        <f t="shared" si="1"/>
        <v>0</v>
      </c>
    </row>
    <row r="113" spans="1:8" ht="63.75" x14ac:dyDescent="0.2">
      <c r="A113" s="33">
        <v>106</v>
      </c>
      <c r="B113" s="33" t="s">
        <v>11</v>
      </c>
      <c r="C113" s="21" t="s">
        <v>120</v>
      </c>
      <c r="D113" s="33" t="s">
        <v>13</v>
      </c>
      <c r="E113" s="34">
        <v>0.7</v>
      </c>
      <c r="F113" s="44">
        <v>650</v>
      </c>
      <c r="G113" s="44"/>
      <c r="H113" s="43">
        <f t="shared" si="1"/>
        <v>0</v>
      </c>
    </row>
    <row r="114" spans="1:8" ht="63.75" x14ac:dyDescent="0.2">
      <c r="A114" s="33">
        <v>107</v>
      </c>
      <c r="B114" s="33" t="s">
        <v>11</v>
      </c>
      <c r="C114" s="21" t="s">
        <v>121</v>
      </c>
      <c r="D114" s="33" t="s">
        <v>13</v>
      </c>
      <c r="E114" s="34">
        <v>0.75</v>
      </c>
      <c r="F114" s="44">
        <v>700</v>
      </c>
      <c r="G114" s="44"/>
      <c r="H114" s="43">
        <f t="shared" si="1"/>
        <v>0</v>
      </c>
    </row>
    <row r="115" spans="1:8" ht="63.75" x14ac:dyDescent="0.2">
      <c r="A115" s="33">
        <v>108</v>
      </c>
      <c r="B115" s="33" t="s">
        <v>11</v>
      </c>
      <c r="C115" s="21" t="s">
        <v>122</v>
      </c>
      <c r="D115" s="33" t="s">
        <v>13</v>
      </c>
      <c r="E115" s="34">
        <v>0.6</v>
      </c>
      <c r="F115" s="44">
        <v>800</v>
      </c>
      <c r="G115" s="44"/>
      <c r="H115" s="43">
        <f t="shared" si="1"/>
        <v>0</v>
      </c>
    </row>
    <row r="116" spans="1:8" ht="63.75" x14ac:dyDescent="0.2">
      <c r="A116" s="33">
        <v>109</v>
      </c>
      <c r="B116" s="33" t="s">
        <v>11</v>
      </c>
      <c r="C116" s="21" t="s">
        <v>123</v>
      </c>
      <c r="D116" s="33" t="s">
        <v>13</v>
      </c>
      <c r="E116" s="34">
        <v>0.5</v>
      </c>
      <c r="F116" s="44">
        <v>900</v>
      </c>
      <c r="G116" s="44"/>
      <c r="H116" s="43">
        <f t="shared" si="1"/>
        <v>0</v>
      </c>
    </row>
    <row r="117" spans="1:8" ht="63.75" x14ac:dyDescent="0.2">
      <c r="A117" s="33">
        <v>110</v>
      </c>
      <c r="B117" s="33" t="s">
        <v>11</v>
      </c>
      <c r="C117" s="21" t="s">
        <v>124</v>
      </c>
      <c r="D117" s="33" t="s">
        <v>13</v>
      </c>
      <c r="E117" s="34">
        <v>0.5</v>
      </c>
      <c r="F117" s="44">
        <v>1170</v>
      </c>
      <c r="G117" s="44"/>
      <c r="H117" s="43">
        <f t="shared" si="1"/>
        <v>0</v>
      </c>
    </row>
    <row r="118" spans="1:8" ht="63.75" x14ac:dyDescent="0.2">
      <c r="A118" s="33">
        <v>111</v>
      </c>
      <c r="B118" s="33" t="s">
        <v>11</v>
      </c>
      <c r="C118" s="21" t="s">
        <v>125</v>
      </c>
      <c r="D118" s="33" t="s">
        <v>13</v>
      </c>
      <c r="E118" s="34">
        <v>0.6</v>
      </c>
      <c r="F118" s="44">
        <v>1596</v>
      </c>
      <c r="G118" s="44"/>
      <c r="H118" s="43">
        <f t="shared" si="1"/>
        <v>0</v>
      </c>
    </row>
    <row r="119" spans="1:8" ht="63.75" x14ac:dyDescent="0.2">
      <c r="A119" s="33">
        <v>112</v>
      </c>
      <c r="B119" s="33" t="s">
        <v>11</v>
      </c>
      <c r="C119" s="21" t="s">
        <v>126</v>
      </c>
      <c r="D119" s="33" t="s">
        <v>13</v>
      </c>
      <c r="E119" s="34">
        <v>0.2</v>
      </c>
      <c r="F119" s="44">
        <v>1880</v>
      </c>
      <c r="G119" s="44"/>
      <c r="H119" s="43">
        <f t="shared" si="1"/>
        <v>0</v>
      </c>
    </row>
    <row r="120" spans="1:8" ht="63.75" x14ac:dyDescent="0.2">
      <c r="A120" s="33">
        <v>113</v>
      </c>
      <c r="B120" s="33" t="s">
        <v>11</v>
      </c>
      <c r="C120" s="22" t="s">
        <v>127</v>
      </c>
      <c r="D120" s="33" t="s">
        <v>13</v>
      </c>
      <c r="E120" s="34">
        <v>0.7</v>
      </c>
      <c r="F120" s="44">
        <v>600</v>
      </c>
      <c r="G120" s="44"/>
      <c r="H120" s="43">
        <f t="shared" si="1"/>
        <v>0</v>
      </c>
    </row>
    <row r="121" spans="1:8" ht="63.75" x14ac:dyDescent="0.2">
      <c r="A121" s="33">
        <v>114</v>
      </c>
      <c r="B121" s="33" t="s">
        <v>11</v>
      </c>
      <c r="C121" s="22" t="s">
        <v>128</v>
      </c>
      <c r="D121" s="33" t="s">
        <v>13</v>
      </c>
      <c r="E121" s="34">
        <v>0.7</v>
      </c>
      <c r="F121" s="44">
        <v>630</v>
      </c>
      <c r="G121" s="44"/>
      <c r="H121" s="43">
        <f t="shared" si="1"/>
        <v>0</v>
      </c>
    </row>
    <row r="122" spans="1:8" ht="63.75" x14ac:dyDescent="0.2">
      <c r="A122" s="33">
        <v>115</v>
      </c>
      <c r="B122" s="33" t="s">
        <v>11</v>
      </c>
      <c r="C122" s="22" t="s">
        <v>129</v>
      </c>
      <c r="D122" s="33" t="s">
        <v>13</v>
      </c>
      <c r="E122" s="34">
        <v>0.85</v>
      </c>
      <c r="F122" s="44">
        <v>630</v>
      </c>
      <c r="G122" s="44"/>
      <c r="H122" s="43">
        <f t="shared" si="1"/>
        <v>0</v>
      </c>
    </row>
    <row r="123" spans="1:8" ht="63.75" x14ac:dyDescent="0.2">
      <c r="A123" s="33">
        <v>116</v>
      </c>
      <c r="B123" s="33" t="s">
        <v>11</v>
      </c>
      <c r="C123" s="22" t="s">
        <v>130</v>
      </c>
      <c r="D123" s="33" t="s">
        <v>13</v>
      </c>
      <c r="E123" s="34">
        <v>1</v>
      </c>
      <c r="F123" s="44">
        <v>650</v>
      </c>
      <c r="G123" s="44"/>
      <c r="H123" s="43">
        <f t="shared" si="1"/>
        <v>0</v>
      </c>
    </row>
    <row r="124" spans="1:8" ht="63.75" x14ac:dyDescent="0.2">
      <c r="A124" s="33">
        <v>117</v>
      </c>
      <c r="B124" s="33" t="s">
        <v>11</v>
      </c>
      <c r="C124" s="22" t="s">
        <v>131</v>
      </c>
      <c r="D124" s="33" t="s">
        <v>13</v>
      </c>
      <c r="E124" s="34">
        <v>1</v>
      </c>
      <c r="F124" s="44">
        <v>658</v>
      </c>
      <c r="G124" s="44"/>
      <c r="H124" s="43">
        <f t="shared" si="1"/>
        <v>0</v>
      </c>
    </row>
    <row r="125" spans="1:8" ht="63.75" x14ac:dyDescent="0.2">
      <c r="A125" s="33">
        <v>118</v>
      </c>
      <c r="B125" s="33" t="s">
        <v>11</v>
      </c>
      <c r="C125" s="22" t="s">
        <v>132</v>
      </c>
      <c r="D125" s="33" t="s">
        <v>13</v>
      </c>
      <c r="E125" s="34">
        <v>1</v>
      </c>
      <c r="F125" s="44">
        <v>670</v>
      </c>
      <c r="G125" s="44"/>
      <c r="H125" s="43">
        <f t="shared" si="1"/>
        <v>0</v>
      </c>
    </row>
    <row r="126" spans="1:8" ht="63.75" x14ac:dyDescent="0.2">
      <c r="A126" s="33">
        <v>119</v>
      </c>
      <c r="B126" s="33" t="s">
        <v>11</v>
      </c>
      <c r="C126" s="22" t="s">
        <v>133</v>
      </c>
      <c r="D126" s="33" t="s">
        <v>13</v>
      </c>
      <c r="E126" s="34">
        <v>1</v>
      </c>
      <c r="F126" s="44">
        <v>757</v>
      </c>
      <c r="G126" s="44"/>
      <c r="H126" s="43">
        <f t="shared" si="1"/>
        <v>0</v>
      </c>
    </row>
    <row r="127" spans="1:8" ht="51" x14ac:dyDescent="0.2">
      <c r="A127" s="33">
        <v>120</v>
      </c>
      <c r="B127" s="33" t="s">
        <v>11</v>
      </c>
      <c r="C127" s="22" t="s">
        <v>134</v>
      </c>
      <c r="D127" s="33" t="s">
        <v>13</v>
      </c>
      <c r="E127" s="34">
        <v>0.6</v>
      </c>
      <c r="F127" s="44">
        <v>786</v>
      </c>
      <c r="G127" s="44"/>
      <c r="H127" s="43">
        <f t="shared" si="1"/>
        <v>0</v>
      </c>
    </row>
    <row r="128" spans="1:8" ht="76.5" x14ac:dyDescent="0.2">
      <c r="A128" s="33">
        <v>121</v>
      </c>
      <c r="B128" s="33" t="s">
        <v>11</v>
      </c>
      <c r="C128" s="22" t="s">
        <v>135</v>
      </c>
      <c r="D128" s="33" t="s">
        <v>13</v>
      </c>
      <c r="E128" s="34">
        <v>1.2</v>
      </c>
      <c r="F128" s="44">
        <v>2100</v>
      </c>
      <c r="G128" s="44"/>
      <c r="H128" s="43">
        <f t="shared" si="1"/>
        <v>0</v>
      </c>
    </row>
    <row r="129" spans="1:8" ht="76.5" x14ac:dyDescent="0.2">
      <c r="A129" s="33">
        <v>122</v>
      </c>
      <c r="B129" s="33" t="s">
        <v>11</v>
      </c>
      <c r="C129" s="22" t="s">
        <v>136</v>
      </c>
      <c r="D129" s="33" t="s">
        <v>13</v>
      </c>
      <c r="E129" s="34">
        <v>1.5</v>
      </c>
      <c r="F129" s="44">
        <v>2947</v>
      </c>
      <c r="G129" s="44"/>
      <c r="H129" s="43">
        <f t="shared" si="1"/>
        <v>0</v>
      </c>
    </row>
    <row r="130" spans="1:8" ht="76.5" x14ac:dyDescent="0.2">
      <c r="A130" s="33">
        <v>123</v>
      </c>
      <c r="B130" s="33" t="s">
        <v>11</v>
      </c>
      <c r="C130" s="22" t="s">
        <v>137</v>
      </c>
      <c r="D130" s="33" t="s">
        <v>13</v>
      </c>
      <c r="E130" s="34">
        <v>1.2</v>
      </c>
      <c r="F130" s="44">
        <v>4012</v>
      </c>
      <c r="G130" s="44"/>
      <c r="H130" s="43">
        <f t="shared" si="1"/>
        <v>0</v>
      </c>
    </row>
    <row r="131" spans="1:8" ht="63.75" x14ac:dyDescent="0.2">
      <c r="A131" s="33">
        <v>124</v>
      </c>
      <c r="B131" s="33" t="s">
        <v>11</v>
      </c>
      <c r="C131" s="35" t="s">
        <v>138</v>
      </c>
      <c r="D131" s="33" t="s">
        <v>42</v>
      </c>
      <c r="E131" s="34">
        <v>0.7</v>
      </c>
      <c r="F131" s="44">
        <v>54</v>
      </c>
      <c r="G131" s="44"/>
      <c r="H131" s="43">
        <f t="shared" si="1"/>
        <v>0</v>
      </c>
    </row>
    <row r="132" spans="1:8" ht="63.75" x14ac:dyDescent="0.2">
      <c r="A132" s="33">
        <v>125</v>
      </c>
      <c r="B132" s="33" t="s">
        <v>11</v>
      </c>
      <c r="C132" s="35" t="s">
        <v>139</v>
      </c>
      <c r="D132" s="33" t="s">
        <v>42</v>
      </c>
      <c r="E132" s="34">
        <v>0.7</v>
      </c>
      <c r="F132" s="44">
        <v>68</v>
      </c>
      <c r="G132" s="44"/>
      <c r="H132" s="43">
        <f t="shared" si="1"/>
        <v>0</v>
      </c>
    </row>
    <row r="133" spans="1:8" ht="63.75" x14ac:dyDescent="0.2">
      <c r="A133" s="33">
        <v>126</v>
      </c>
      <c r="B133" s="33" t="s">
        <v>11</v>
      </c>
      <c r="C133" s="35" t="s">
        <v>140</v>
      </c>
      <c r="D133" s="33" t="s">
        <v>42</v>
      </c>
      <c r="E133" s="34">
        <v>0.5</v>
      </c>
      <c r="F133" s="44">
        <v>83</v>
      </c>
      <c r="G133" s="44"/>
      <c r="H133" s="43">
        <f t="shared" si="1"/>
        <v>0</v>
      </c>
    </row>
    <row r="134" spans="1:8" ht="63.75" x14ac:dyDescent="0.2">
      <c r="A134" s="33">
        <v>127</v>
      </c>
      <c r="B134" s="33" t="s">
        <v>11</v>
      </c>
      <c r="C134" s="35" t="s">
        <v>141</v>
      </c>
      <c r="D134" s="33" t="s">
        <v>42</v>
      </c>
      <c r="E134" s="34">
        <v>0.45</v>
      </c>
      <c r="F134" s="44">
        <v>93</v>
      </c>
      <c r="G134" s="44"/>
      <c r="H134" s="43">
        <f t="shared" si="1"/>
        <v>0</v>
      </c>
    </row>
    <row r="135" spans="1:8" ht="63.75" x14ac:dyDescent="0.2">
      <c r="A135" s="33">
        <v>128</v>
      </c>
      <c r="B135" s="33" t="s">
        <v>11</v>
      </c>
      <c r="C135" s="35" t="s">
        <v>142</v>
      </c>
      <c r="D135" s="33" t="s">
        <v>42</v>
      </c>
      <c r="E135" s="34">
        <v>0.35</v>
      </c>
      <c r="F135" s="44">
        <v>128</v>
      </c>
      <c r="G135" s="44"/>
      <c r="H135" s="43">
        <f t="shared" si="1"/>
        <v>0</v>
      </c>
    </row>
    <row r="136" spans="1:8" ht="63.75" x14ac:dyDescent="0.2">
      <c r="A136" s="33">
        <v>129</v>
      </c>
      <c r="B136" s="33" t="s">
        <v>11</v>
      </c>
      <c r="C136" s="35" t="s">
        <v>143</v>
      </c>
      <c r="D136" s="33" t="s">
        <v>42</v>
      </c>
      <c r="E136" s="34">
        <v>0.7</v>
      </c>
      <c r="F136" s="44">
        <v>48</v>
      </c>
      <c r="G136" s="44"/>
      <c r="H136" s="43">
        <f t="shared" si="1"/>
        <v>0</v>
      </c>
    </row>
    <row r="137" spans="1:8" ht="63.75" x14ac:dyDescent="0.2">
      <c r="A137" s="33">
        <v>130</v>
      </c>
      <c r="B137" s="33" t="s">
        <v>11</v>
      </c>
      <c r="C137" s="35" t="s">
        <v>144</v>
      </c>
      <c r="D137" s="33" t="s">
        <v>42</v>
      </c>
      <c r="E137" s="34">
        <v>0.55000000000000004</v>
      </c>
      <c r="F137" s="44">
        <v>59</v>
      </c>
      <c r="G137" s="44"/>
      <c r="H137" s="43">
        <f t="shared" ref="H137:H176" si="2">SUM(E137*G137)</f>
        <v>0</v>
      </c>
    </row>
    <row r="138" spans="1:8" ht="63.75" x14ac:dyDescent="0.2">
      <c r="A138" s="33">
        <v>131</v>
      </c>
      <c r="B138" s="33" t="s">
        <v>11</v>
      </c>
      <c r="C138" s="35" t="s">
        <v>145</v>
      </c>
      <c r="D138" s="33" t="s">
        <v>42</v>
      </c>
      <c r="E138" s="34">
        <v>0.45</v>
      </c>
      <c r="F138" s="44">
        <v>66</v>
      </c>
      <c r="G138" s="44"/>
      <c r="H138" s="43">
        <f t="shared" si="2"/>
        <v>0</v>
      </c>
    </row>
    <row r="139" spans="1:8" ht="63.75" x14ac:dyDescent="0.2">
      <c r="A139" s="33">
        <v>132</v>
      </c>
      <c r="B139" s="33" t="s">
        <v>11</v>
      </c>
      <c r="C139" s="35" t="s">
        <v>146</v>
      </c>
      <c r="D139" s="33" t="s">
        <v>42</v>
      </c>
      <c r="E139" s="34">
        <v>0.4</v>
      </c>
      <c r="F139" s="44">
        <v>75</v>
      </c>
      <c r="G139" s="44"/>
      <c r="H139" s="43">
        <f t="shared" si="2"/>
        <v>0</v>
      </c>
    </row>
    <row r="140" spans="1:8" ht="63.75" x14ac:dyDescent="0.2">
      <c r="A140" s="33">
        <v>133</v>
      </c>
      <c r="B140" s="33" t="s">
        <v>11</v>
      </c>
      <c r="C140" s="35" t="s">
        <v>147</v>
      </c>
      <c r="D140" s="33" t="s">
        <v>42</v>
      </c>
      <c r="E140" s="34">
        <v>0.3</v>
      </c>
      <c r="F140" s="44">
        <v>93</v>
      </c>
      <c r="G140" s="44"/>
      <c r="H140" s="43">
        <f t="shared" si="2"/>
        <v>0</v>
      </c>
    </row>
    <row r="141" spans="1:8" ht="25.5" x14ac:dyDescent="0.2">
      <c r="A141" s="33">
        <v>134</v>
      </c>
      <c r="B141" s="33" t="s">
        <v>148</v>
      </c>
      <c r="C141" s="35" t="s">
        <v>149</v>
      </c>
      <c r="D141" s="33" t="s">
        <v>150</v>
      </c>
      <c r="E141" s="34">
        <v>0.5</v>
      </c>
      <c r="F141" s="44">
        <v>7</v>
      </c>
      <c r="G141" s="44"/>
      <c r="H141" s="43">
        <f t="shared" si="2"/>
        <v>0</v>
      </c>
    </row>
    <row r="142" spans="1:8" ht="25.5" x14ac:dyDescent="0.2">
      <c r="A142" s="33">
        <v>135</v>
      </c>
      <c r="B142" s="33" t="s">
        <v>148</v>
      </c>
      <c r="C142" s="35" t="s">
        <v>151</v>
      </c>
      <c r="D142" s="33" t="s">
        <v>150</v>
      </c>
      <c r="E142" s="34">
        <v>0.5</v>
      </c>
      <c r="F142" s="44">
        <v>8</v>
      </c>
      <c r="G142" s="44"/>
      <c r="H142" s="43">
        <f t="shared" si="2"/>
        <v>0</v>
      </c>
    </row>
    <row r="143" spans="1:8" ht="25.5" x14ac:dyDescent="0.2">
      <c r="A143" s="33">
        <v>136</v>
      </c>
      <c r="B143" s="33" t="s">
        <v>148</v>
      </c>
      <c r="C143" s="35" t="s">
        <v>152</v>
      </c>
      <c r="D143" s="33" t="s">
        <v>42</v>
      </c>
      <c r="E143" s="34">
        <v>0.55000000000000004</v>
      </c>
      <c r="F143" s="44">
        <v>16</v>
      </c>
      <c r="G143" s="44"/>
      <c r="H143" s="43">
        <f t="shared" si="2"/>
        <v>0</v>
      </c>
    </row>
    <row r="144" spans="1:8" ht="25.5" x14ac:dyDescent="0.2">
      <c r="A144" s="33">
        <v>137</v>
      </c>
      <c r="B144" s="33" t="s">
        <v>148</v>
      </c>
      <c r="C144" s="35" t="s">
        <v>153</v>
      </c>
      <c r="D144" s="33" t="s">
        <v>150</v>
      </c>
      <c r="E144" s="34">
        <v>0.65</v>
      </c>
      <c r="F144" s="44">
        <v>8</v>
      </c>
      <c r="G144" s="44"/>
      <c r="H144" s="43">
        <f t="shared" si="2"/>
        <v>0</v>
      </c>
    </row>
    <row r="145" spans="1:8" ht="25.5" x14ac:dyDescent="0.2">
      <c r="A145" s="33">
        <v>138</v>
      </c>
      <c r="B145" s="33" t="s">
        <v>148</v>
      </c>
      <c r="C145" s="35" t="s">
        <v>154</v>
      </c>
      <c r="D145" s="33" t="s">
        <v>42</v>
      </c>
      <c r="E145" s="34">
        <v>0.6</v>
      </c>
      <c r="F145" s="44">
        <v>14</v>
      </c>
      <c r="G145" s="44"/>
      <c r="H145" s="43">
        <f t="shared" si="2"/>
        <v>0</v>
      </c>
    </row>
    <row r="146" spans="1:8" ht="25.5" x14ac:dyDescent="0.2">
      <c r="A146" s="33">
        <v>139</v>
      </c>
      <c r="B146" s="33" t="s">
        <v>148</v>
      </c>
      <c r="C146" s="35" t="s">
        <v>155</v>
      </c>
      <c r="D146" s="33" t="s">
        <v>101</v>
      </c>
      <c r="E146" s="34">
        <v>0.6</v>
      </c>
      <c r="F146" s="44">
        <v>16</v>
      </c>
      <c r="G146" s="44"/>
      <c r="H146" s="43">
        <f t="shared" si="2"/>
        <v>0</v>
      </c>
    </row>
    <row r="147" spans="1:8" ht="25.5" x14ac:dyDescent="0.2">
      <c r="A147" s="33">
        <v>140</v>
      </c>
      <c r="B147" s="33" t="s">
        <v>148</v>
      </c>
      <c r="C147" s="35" t="s">
        <v>156</v>
      </c>
      <c r="D147" s="33" t="s">
        <v>13</v>
      </c>
      <c r="E147" s="34">
        <v>0.35</v>
      </c>
      <c r="F147" s="44">
        <v>1690</v>
      </c>
      <c r="G147" s="44"/>
      <c r="H147" s="43">
        <f t="shared" si="2"/>
        <v>0</v>
      </c>
    </row>
    <row r="148" spans="1:8" ht="25.5" x14ac:dyDescent="0.2">
      <c r="A148" s="33">
        <v>141</v>
      </c>
      <c r="B148" s="33" t="s">
        <v>148</v>
      </c>
      <c r="C148" s="35" t="s">
        <v>157</v>
      </c>
      <c r="D148" s="33" t="s">
        <v>101</v>
      </c>
      <c r="E148" s="34">
        <v>0.55000000000000004</v>
      </c>
      <c r="F148" s="44">
        <v>399</v>
      </c>
      <c r="G148" s="44"/>
      <c r="H148" s="43">
        <f t="shared" si="2"/>
        <v>0</v>
      </c>
    </row>
    <row r="149" spans="1:8" ht="25.5" x14ac:dyDescent="0.2">
      <c r="A149" s="33">
        <v>142</v>
      </c>
      <c r="B149" s="33" t="s">
        <v>148</v>
      </c>
      <c r="C149" s="35" t="s">
        <v>158</v>
      </c>
      <c r="D149" s="33" t="s">
        <v>101</v>
      </c>
      <c r="E149" s="34">
        <v>0.35</v>
      </c>
      <c r="F149" s="44">
        <v>200</v>
      </c>
      <c r="G149" s="44"/>
      <c r="H149" s="43">
        <f t="shared" si="2"/>
        <v>0</v>
      </c>
    </row>
    <row r="150" spans="1:8" ht="25.5" x14ac:dyDescent="0.2">
      <c r="A150" s="33">
        <v>143</v>
      </c>
      <c r="B150" s="33" t="s">
        <v>148</v>
      </c>
      <c r="C150" s="35" t="s">
        <v>159</v>
      </c>
      <c r="D150" s="33" t="s">
        <v>101</v>
      </c>
      <c r="E150" s="34">
        <v>0.65</v>
      </c>
      <c r="F150" s="44">
        <v>28</v>
      </c>
      <c r="G150" s="44"/>
      <c r="H150" s="43">
        <f t="shared" si="2"/>
        <v>0</v>
      </c>
    </row>
    <row r="151" spans="1:8" ht="25.5" x14ac:dyDescent="0.2">
      <c r="A151" s="33">
        <v>144</v>
      </c>
      <c r="B151" s="33" t="s">
        <v>148</v>
      </c>
      <c r="C151" s="35" t="s">
        <v>160</v>
      </c>
      <c r="D151" s="33" t="s">
        <v>101</v>
      </c>
      <c r="E151" s="34">
        <v>0.65</v>
      </c>
      <c r="F151" s="44">
        <v>15</v>
      </c>
      <c r="G151" s="44"/>
      <c r="H151" s="43">
        <f t="shared" si="2"/>
        <v>0</v>
      </c>
    </row>
    <row r="152" spans="1:8" ht="25.5" x14ac:dyDescent="0.2">
      <c r="A152" s="33">
        <v>145</v>
      </c>
      <c r="B152" s="33" t="s">
        <v>148</v>
      </c>
      <c r="C152" s="35" t="s">
        <v>161</v>
      </c>
      <c r="D152" s="33" t="s">
        <v>101</v>
      </c>
      <c r="E152" s="34">
        <v>0.55000000000000004</v>
      </c>
      <c r="F152" s="44">
        <v>4</v>
      </c>
      <c r="G152" s="44"/>
      <c r="H152" s="43">
        <f t="shared" si="2"/>
        <v>0</v>
      </c>
    </row>
    <row r="153" spans="1:8" ht="25.5" x14ac:dyDescent="0.2">
      <c r="A153" s="33">
        <v>146</v>
      </c>
      <c r="B153" s="33" t="s">
        <v>148</v>
      </c>
      <c r="C153" s="35" t="s">
        <v>162</v>
      </c>
      <c r="D153" s="33" t="s">
        <v>101</v>
      </c>
      <c r="E153" s="34">
        <v>0.5</v>
      </c>
      <c r="F153" s="44">
        <v>11</v>
      </c>
      <c r="G153" s="44"/>
      <c r="H153" s="43">
        <f t="shared" si="2"/>
        <v>0</v>
      </c>
    </row>
    <row r="154" spans="1:8" ht="25.5" x14ac:dyDescent="0.2">
      <c r="A154" s="33">
        <v>147</v>
      </c>
      <c r="B154" s="33" t="s">
        <v>148</v>
      </c>
      <c r="C154" s="35" t="s">
        <v>163</v>
      </c>
      <c r="D154" s="33" t="s">
        <v>101</v>
      </c>
      <c r="E154" s="34">
        <v>0.5</v>
      </c>
      <c r="F154" s="44">
        <v>12</v>
      </c>
      <c r="G154" s="44"/>
      <c r="H154" s="43">
        <f t="shared" si="2"/>
        <v>0</v>
      </c>
    </row>
    <row r="155" spans="1:8" ht="25.5" x14ac:dyDescent="0.2">
      <c r="A155" s="33">
        <v>148</v>
      </c>
      <c r="B155" s="33" t="s">
        <v>148</v>
      </c>
      <c r="C155" s="35" t="s">
        <v>164</v>
      </c>
      <c r="D155" s="33" t="s">
        <v>101</v>
      </c>
      <c r="E155" s="34">
        <v>0.3</v>
      </c>
      <c r="F155" s="44">
        <v>16</v>
      </c>
      <c r="G155" s="44"/>
      <c r="H155" s="43">
        <f t="shared" si="2"/>
        <v>0</v>
      </c>
    </row>
    <row r="156" spans="1:8" ht="25.5" x14ac:dyDescent="0.2">
      <c r="A156" s="33">
        <v>149</v>
      </c>
      <c r="B156" s="33" t="s">
        <v>148</v>
      </c>
      <c r="C156" s="35" t="s">
        <v>165</v>
      </c>
      <c r="D156" s="33" t="s">
        <v>101</v>
      </c>
      <c r="E156" s="34">
        <v>0.5</v>
      </c>
      <c r="F156" s="44">
        <v>22</v>
      </c>
      <c r="G156" s="44"/>
      <c r="H156" s="43">
        <f t="shared" si="2"/>
        <v>0</v>
      </c>
    </row>
    <row r="157" spans="1:8" ht="25.5" x14ac:dyDescent="0.2">
      <c r="A157" s="33">
        <v>150</v>
      </c>
      <c r="B157" s="33" t="s">
        <v>148</v>
      </c>
      <c r="C157" s="35" t="s">
        <v>166</v>
      </c>
      <c r="D157" s="33" t="s">
        <v>101</v>
      </c>
      <c r="E157" s="34">
        <v>0.55000000000000004</v>
      </c>
      <c r="F157" s="44">
        <v>6</v>
      </c>
      <c r="G157" s="44"/>
      <c r="H157" s="43">
        <f t="shared" si="2"/>
        <v>0</v>
      </c>
    </row>
    <row r="158" spans="1:8" ht="38.25" x14ac:dyDescent="0.2">
      <c r="A158" s="33">
        <v>151</v>
      </c>
      <c r="B158" s="33" t="s">
        <v>148</v>
      </c>
      <c r="C158" s="35" t="s">
        <v>167</v>
      </c>
      <c r="D158" s="33" t="s">
        <v>101</v>
      </c>
      <c r="E158" s="34">
        <v>0.55000000000000004</v>
      </c>
      <c r="F158" s="44">
        <v>18</v>
      </c>
      <c r="G158" s="44"/>
      <c r="H158" s="43">
        <f t="shared" si="2"/>
        <v>0</v>
      </c>
    </row>
    <row r="159" spans="1:8" ht="38.25" x14ac:dyDescent="0.2">
      <c r="A159" s="33">
        <v>152</v>
      </c>
      <c r="B159" s="33" t="s">
        <v>148</v>
      </c>
      <c r="C159" s="35" t="s">
        <v>168</v>
      </c>
      <c r="D159" s="33" t="s">
        <v>150</v>
      </c>
      <c r="E159" s="34">
        <v>0.55000000000000004</v>
      </c>
      <c r="F159" s="44">
        <v>90</v>
      </c>
      <c r="G159" s="44"/>
      <c r="H159" s="43">
        <f t="shared" si="2"/>
        <v>0</v>
      </c>
    </row>
    <row r="160" spans="1:8" ht="38.25" x14ac:dyDescent="0.2">
      <c r="A160" s="33">
        <v>153</v>
      </c>
      <c r="B160" s="33" t="s">
        <v>148</v>
      </c>
      <c r="C160" s="35" t="s">
        <v>169</v>
      </c>
      <c r="D160" s="33" t="s">
        <v>150</v>
      </c>
      <c r="E160" s="34">
        <v>0.6</v>
      </c>
      <c r="F160" s="44">
        <v>62</v>
      </c>
      <c r="G160" s="44"/>
      <c r="H160" s="43">
        <f t="shared" si="2"/>
        <v>0</v>
      </c>
    </row>
    <row r="161" spans="1:8" ht="25.5" x14ac:dyDescent="0.2">
      <c r="A161" s="33">
        <v>154</v>
      </c>
      <c r="B161" s="33" t="s">
        <v>148</v>
      </c>
      <c r="C161" s="35" t="s">
        <v>170</v>
      </c>
      <c r="D161" s="33" t="s">
        <v>42</v>
      </c>
      <c r="E161" s="34">
        <v>0.55000000000000004</v>
      </c>
      <c r="F161" s="44">
        <v>30</v>
      </c>
      <c r="G161" s="44"/>
      <c r="H161" s="43">
        <f t="shared" si="2"/>
        <v>0</v>
      </c>
    </row>
    <row r="162" spans="1:8" ht="25.5" x14ac:dyDescent="0.2">
      <c r="A162" s="33">
        <v>155</v>
      </c>
      <c r="B162" s="33" t="s">
        <v>148</v>
      </c>
      <c r="C162" s="35" t="s">
        <v>171</v>
      </c>
      <c r="D162" s="33" t="s">
        <v>42</v>
      </c>
      <c r="E162" s="34">
        <v>0.55000000000000004</v>
      </c>
      <c r="F162" s="44">
        <v>29</v>
      </c>
      <c r="G162" s="44"/>
      <c r="H162" s="43">
        <f t="shared" si="2"/>
        <v>0</v>
      </c>
    </row>
    <row r="163" spans="1:8" ht="38.25" x14ac:dyDescent="0.2">
      <c r="A163" s="33">
        <v>156</v>
      </c>
      <c r="B163" s="33" t="s">
        <v>148</v>
      </c>
      <c r="C163" s="35" t="s">
        <v>172</v>
      </c>
      <c r="D163" s="33" t="s">
        <v>150</v>
      </c>
      <c r="E163" s="34">
        <v>0.55000000000000004</v>
      </c>
      <c r="F163" s="44">
        <v>15</v>
      </c>
      <c r="G163" s="44"/>
      <c r="H163" s="43">
        <f t="shared" si="2"/>
        <v>0</v>
      </c>
    </row>
    <row r="164" spans="1:8" ht="25.5" x14ac:dyDescent="0.2">
      <c r="A164" s="33">
        <v>157</v>
      </c>
      <c r="B164" s="33" t="s">
        <v>148</v>
      </c>
      <c r="C164" s="21" t="s">
        <v>173</v>
      </c>
      <c r="D164" s="33" t="s">
        <v>150</v>
      </c>
      <c r="E164" s="34">
        <v>0.55000000000000004</v>
      </c>
      <c r="F164" s="44">
        <v>20</v>
      </c>
      <c r="G164" s="44"/>
      <c r="H164" s="43">
        <f t="shared" si="2"/>
        <v>0</v>
      </c>
    </row>
    <row r="165" spans="1:8" ht="25.5" x14ac:dyDescent="0.2">
      <c r="A165" s="33">
        <v>158</v>
      </c>
      <c r="B165" s="33" t="s">
        <v>148</v>
      </c>
      <c r="C165" s="35" t="s">
        <v>174</v>
      </c>
      <c r="D165" s="33" t="s">
        <v>175</v>
      </c>
      <c r="E165" s="34">
        <v>0.6</v>
      </c>
      <c r="F165" s="44">
        <v>24</v>
      </c>
      <c r="G165" s="44"/>
      <c r="H165" s="43">
        <f t="shared" si="2"/>
        <v>0</v>
      </c>
    </row>
    <row r="166" spans="1:8" ht="25.5" x14ac:dyDescent="0.2">
      <c r="A166" s="33">
        <v>159</v>
      </c>
      <c r="B166" s="33" t="s">
        <v>148</v>
      </c>
      <c r="C166" s="35" t="s">
        <v>176</v>
      </c>
      <c r="D166" s="33" t="s">
        <v>150</v>
      </c>
      <c r="E166" s="34">
        <v>0.35</v>
      </c>
      <c r="F166" s="44">
        <v>60</v>
      </c>
      <c r="G166" s="44"/>
      <c r="H166" s="43">
        <f t="shared" si="2"/>
        <v>0</v>
      </c>
    </row>
    <row r="167" spans="1:8" ht="25.5" x14ac:dyDescent="0.2">
      <c r="A167" s="33">
        <v>160</v>
      </c>
      <c r="B167" s="33" t="s">
        <v>148</v>
      </c>
      <c r="C167" s="35" t="s">
        <v>177</v>
      </c>
      <c r="D167" s="33" t="s">
        <v>150</v>
      </c>
      <c r="E167" s="34">
        <v>0.35</v>
      </c>
      <c r="F167" s="44">
        <v>220</v>
      </c>
      <c r="G167" s="44"/>
      <c r="H167" s="43">
        <f t="shared" si="2"/>
        <v>0</v>
      </c>
    </row>
    <row r="168" spans="1:8" x14ac:dyDescent="0.2">
      <c r="A168" s="33">
        <v>161</v>
      </c>
      <c r="B168" s="33" t="s">
        <v>178</v>
      </c>
      <c r="C168" s="21" t="s">
        <v>179</v>
      </c>
      <c r="D168" s="38" t="s">
        <v>180</v>
      </c>
      <c r="E168" s="39">
        <v>0.4</v>
      </c>
      <c r="F168" s="44">
        <v>320</v>
      </c>
      <c r="G168" s="44"/>
      <c r="H168" s="43">
        <f t="shared" si="2"/>
        <v>0</v>
      </c>
    </row>
    <row r="169" spans="1:8" x14ac:dyDescent="0.2">
      <c r="A169" s="33">
        <v>162</v>
      </c>
      <c r="B169" s="33" t="s">
        <v>178</v>
      </c>
      <c r="C169" s="21" t="s">
        <v>181</v>
      </c>
      <c r="D169" s="38" t="s">
        <v>42</v>
      </c>
      <c r="E169" s="39">
        <v>0.5</v>
      </c>
      <c r="F169" s="44">
        <v>1.5</v>
      </c>
      <c r="G169" s="44"/>
      <c r="H169" s="43">
        <f t="shared" si="2"/>
        <v>0</v>
      </c>
    </row>
    <row r="170" spans="1:8" x14ac:dyDescent="0.2">
      <c r="A170" s="33">
        <v>163</v>
      </c>
      <c r="B170" s="33" t="s">
        <v>178</v>
      </c>
      <c r="C170" s="21" t="s">
        <v>182</v>
      </c>
      <c r="D170" s="38" t="s">
        <v>13</v>
      </c>
      <c r="E170" s="39">
        <v>0.5</v>
      </c>
      <c r="F170" s="44">
        <v>28</v>
      </c>
      <c r="G170" s="44"/>
      <c r="H170" s="43">
        <f t="shared" si="2"/>
        <v>0</v>
      </c>
    </row>
    <row r="171" spans="1:8" x14ac:dyDescent="0.2">
      <c r="A171" s="33">
        <v>164</v>
      </c>
      <c r="B171" s="33" t="s">
        <v>178</v>
      </c>
      <c r="C171" s="21" t="s">
        <v>183</v>
      </c>
      <c r="D171" s="38" t="s">
        <v>180</v>
      </c>
      <c r="E171" s="39">
        <v>0.4</v>
      </c>
      <c r="F171" s="44">
        <v>280</v>
      </c>
      <c r="G171" s="44"/>
      <c r="H171" s="43">
        <f t="shared" si="2"/>
        <v>0</v>
      </c>
    </row>
    <row r="172" spans="1:8" x14ac:dyDescent="0.2">
      <c r="A172" s="33">
        <v>165</v>
      </c>
      <c r="B172" s="33" t="s">
        <v>178</v>
      </c>
      <c r="C172" s="21" t="s">
        <v>184</v>
      </c>
      <c r="D172" s="38" t="s">
        <v>42</v>
      </c>
      <c r="E172" s="39">
        <v>0.5</v>
      </c>
      <c r="F172" s="44">
        <v>1.5</v>
      </c>
      <c r="G172" s="44"/>
      <c r="H172" s="43">
        <f t="shared" si="2"/>
        <v>0</v>
      </c>
    </row>
    <row r="173" spans="1:8" ht="51" x14ac:dyDescent="0.2">
      <c r="A173" s="33">
        <v>166</v>
      </c>
      <c r="B173" s="33" t="s">
        <v>178</v>
      </c>
      <c r="C173" s="21" t="s">
        <v>185</v>
      </c>
      <c r="D173" s="38" t="s">
        <v>180</v>
      </c>
      <c r="E173" s="39">
        <v>0.5</v>
      </c>
      <c r="F173" s="44">
        <v>2600</v>
      </c>
      <c r="G173" s="44"/>
      <c r="H173" s="43">
        <f t="shared" si="2"/>
        <v>0</v>
      </c>
    </row>
    <row r="174" spans="1:8" ht="51" x14ac:dyDescent="0.2">
      <c r="A174" s="33">
        <v>167</v>
      </c>
      <c r="B174" s="33" t="s">
        <v>178</v>
      </c>
      <c r="C174" s="21" t="s">
        <v>186</v>
      </c>
      <c r="D174" s="38" t="s">
        <v>42</v>
      </c>
      <c r="E174" s="39">
        <v>0.5</v>
      </c>
      <c r="F174" s="44">
        <v>12.5</v>
      </c>
      <c r="G174" s="44"/>
      <c r="H174" s="43">
        <f t="shared" si="2"/>
        <v>0</v>
      </c>
    </row>
    <row r="175" spans="1:8" ht="25.5" x14ac:dyDescent="0.2">
      <c r="A175" s="33">
        <v>168</v>
      </c>
      <c r="B175" s="33" t="s">
        <v>178</v>
      </c>
      <c r="C175" s="40" t="s">
        <v>187</v>
      </c>
      <c r="D175" s="38" t="s">
        <v>180</v>
      </c>
      <c r="E175" s="39">
        <v>0.15</v>
      </c>
      <c r="F175" s="44">
        <v>1200</v>
      </c>
      <c r="G175" s="44"/>
      <c r="H175" s="43">
        <f t="shared" si="2"/>
        <v>0</v>
      </c>
    </row>
    <row r="176" spans="1:8" ht="25.5" x14ac:dyDescent="0.2">
      <c r="A176" s="33">
        <v>169</v>
      </c>
      <c r="B176" s="33" t="s">
        <v>178</v>
      </c>
      <c r="C176" s="40" t="s">
        <v>188</v>
      </c>
      <c r="D176" s="38" t="s">
        <v>42</v>
      </c>
      <c r="E176" s="39">
        <v>0.2</v>
      </c>
      <c r="F176" s="44">
        <v>2.2999999999999998</v>
      </c>
      <c r="G176" s="44"/>
      <c r="H176" s="43">
        <f t="shared" si="2"/>
        <v>0</v>
      </c>
    </row>
    <row r="177" spans="1:8" x14ac:dyDescent="0.2">
      <c r="A177" s="53" t="s">
        <v>201</v>
      </c>
      <c r="B177" s="53"/>
      <c r="C177" s="53"/>
      <c r="D177" s="53"/>
      <c r="E177" s="53"/>
      <c r="F177" s="53"/>
      <c r="G177" s="53"/>
      <c r="H177" s="47">
        <f>SUM(H8:H176)</f>
        <v>0</v>
      </c>
    </row>
  </sheetData>
  <autoFilter ref="A7:H7" xr:uid="{00000000-0009-0000-0000-000000000000}"/>
  <mergeCells count="4">
    <mergeCell ref="A5:E5"/>
    <mergeCell ref="A4:H4"/>
    <mergeCell ref="A1:H1"/>
    <mergeCell ref="A177:G177"/>
  </mergeCells>
  <phoneticPr fontId="12" type="noConversion"/>
  <printOptions horizontalCentered="1"/>
  <pageMargins left="0.51181102362204722" right="0.19685039370078741" top="0.35433070866141736" bottom="0.39370078740157483" header="0.31496062992125984" footer="0.31496062992125984"/>
  <pageSetup paperSize="9" scale="58" fitToHeight="5" orientation="portrait" r:id="rId1"/>
  <ignoredErrors>
    <ignoredError sqref="A177:H177"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3"/>
  <sheetViews>
    <sheetView zoomScale="102" zoomScaleNormal="102" workbookViewId="0">
      <pane ySplit="4" topLeftCell="A5" activePane="bottomLeft" state="frozen"/>
      <selection pane="bottomLeft" activeCell="B8" sqref="B8"/>
    </sheetView>
  </sheetViews>
  <sheetFormatPr defaultColWidth="8.5703125" defaultRowHeight="15" x14ac:dyDescent="0.25"/>
  <cols>
    <col min="1" max="1" width="5.42578125" style="2" customWidth="1"/>
    <col min="2" max="2" width="86.140625" style="4" customWidth="1"/>
    <col min="3" max="3" width="21.140625" style="3" customWidth="1"/>
    <col min="4" max="16384" width="8.5703125" style="2"/>
  </cols>
  <sheetData>
    <row r="1" spans="1:3" x14ac:dyDescent="0.25">
      <c r="A1"/>
      <c r="B1" s="17"/>
      <c r="C1" s="17" t="s">
        <v>189</v>
      </c>
    </row>
    <row r="2" spans="1:3" x14ac:dyDescent="0.25">
      <c r="A2" s="18" t="s">
        <v>190</v>
      </c>
      <c r="B2"/>
      <c r="C2" s="19" t="s">
        <v>191</v>
      </c>
    </row>
    <row r="3" spans="1:3" x14ac:dyDescent="0.25">
      <c r="A3" s="18"/>
      <c r="B3"/>
      <c r="C3" s="19"/>
    </row>
    <row r="4" spans="1:3" s="4" customFormat="1" ht="26.25" x14ac:dyDescent="0.25">
      <c r="A4" s="6" t="s">
        <v>3</v>
      </c>
      <c r="B4" s="6" t="s">
        <v>192</v>
      </c>
      <c r="C4" s="7" t="s">
        <v>193</v>
      </c>
    </row>
    <row r="5" spans="1:3" ht="39" x14ac:dyDescent="0.25">
      <c r="A5" s="28">
        <v>1</v>
      </c>
      <c r="B5" s="8" t="s">
        <v>194</v>
      </c>
      <c r="C5" s="9">
        <v>20</v>
      </c>
    </row>
    <row r="6" spans="1:3" ht="39" x14ac:dyDescent="0.25">
      <c r="A6" s="28">
        <v>2</v>
      </c>
      <c r="B6" s="8" t="s">
        <v>195</v>
      </c>
      <c r="C6" s="9">
        <v>40</v>
      </c>
    </row>
    <row r="7" spans="1:3" ht="30" customHeight="1" x14ac:dyDescent="0.25">
      <c r="A7" s="28">
        <v>3</v>
      </c>
      <c r="B7" s="8" t="s">
        <v>196</v>
      </c>
      <c r="C7" s="9">
        <v>100</v>
      </c>
    </row>
    <row r="8" spans="1:3" x14ac:dyDescent="0.25">
      <c r="A8" s="28">
        <v>4</v>
      </c>
      <c r="B8" s="8" t="s">
        <v>197</v>
      </c>
      <c r="C8" s="9">
        <v>15</v>
      </c>
    </row>
    <row r="9" spans="1:3" x14ac:dyDescent="0.25">
      <c r="A9" s="28">
        <v>5</v>
      </c>
      <c r="B9" s="8" t="s">
        <v>198</v>
      </c>
      <c r="C9" s="9">
        <v>20</v>
      </c>
    </row>
    <row r="10" spans="1:3" x14ac:dyDescent="0.25">
      <c r="A10" s="28">
        <v>6</v>
      </c>
      <c r="B10" s="8" t="s">
        <v>199</v>
      </c>
      <c r="C10" s="9">
        <v>20</v>
      </c>
    </row>
    <row r="11" spans="1:3" x14ac:dyDescent="0.25">
      <c r="A11" s="28">
        <v>7</v>
      </c>
      <c r="B11" s="8" t="s">
        <v>200</v>
      </c>
      <c r="C11" s="9">
        <v>16</v>
      </c>
    </row>
    <row r="13" spans="1:3" ht="18.75" x14ac:dyDescent="0.3">
      <c r="B13" s="5"/>
    </row>
  </sheetData>
  <autoFilter ref="A4:C12" xr:uid="{00000000-0009-0000-0000-000001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6759e9c-14ca-4d0f-b66a-0508b30e9fc7" xsi:nil="true"/>
    <lcf76f155ced4ddcb4097134ff3c332f xmlns="ca324349-d413-4174-915f-a64b36af2e1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C07F5BCD6EFBF49927B5F3CA650D122" ma:contentTypeVersion="15" ma:contentTypeDescription="Kurkite naują dokumentą." ma:contentTypeScope="" ma:versionID="3a52ea26b41887f55ebe60c58d69986a">
  <xsd:schema xmlns:xsd="http://www.w3.org/2001/XMLSchema" xmlns:xs="http://www.w3.org/2001/XMLSchema" xmlns:p="http://schemas.microsoft.com/office/2006/metadata/properties" xmlns:ns2="ca324349-d413-4174-915f-a64b36af2e10" xmlns:ns3="b6759e9c-14ca-4d0f-b66a-0508b30e9fc7" targetNamespace="http://schemas.microsoft.com/office/2006/metadata/properties" ma:root="true" ma:fieldsID="7f79c1af0b14a0fdd6e77cb2acec5cd2" ns2:_="" ns3:_="">
    <xsd:import namespace="ca324349-d413-4174-915f-a64b36af2e10"/>
    <xsd:import namespace="b6759e9c-14ca-4d0f-b66a-0508b30e9f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324349-d413-4174-915f-a64b36af2e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2dfd0875-a63b-4ea6-92e3-295e4b130e2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59e9c-14ca-4d0f-b66a-0508b30e9fc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18bb19-a7ab-4d9c-902d-5e4a002e8649}" ma:internalName="TaxCatchAll" ma:showField="CatchAllData" ma:web="b6759e9c-14ca-4d0f-b66a-0508b30e9f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F872A1-33EE-4D07-B72E-5464E9C05ADE}">
  <ds:schemaRefs>
    <ds:schemaRef ds:uri="http://schemas.microsoft.com/office/2006/metadata/properties"/>
    <ds:schemaRef ds:uri="http://schemas.microsoft.com/office/infopath/2007/PartnerControls"/>
    <ds:schemaRef ds:uri="b6759e9c-14ca-4d0f-b66a-0508b30e9fc7"/>
    <ds:schemaRef ds:uri="ca324349-d413-4174-915f-a64b36af2e10"/>
  </ds:schemaRefs>
</ds:datastoreItem>
</file>

<file path=customXml/itemProps2.xml><?xml version="1.0" encoding="utf-8"?>
<ds:datastoreItem xmlns:ds="http://schemas.openxmlformats.org/officeDocument/2006/customXml" ds:itemID="{9FD95551-EF8F-48F3-ADE5-EF0F07FB8F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324349-d413-4174-915f-a64b36af2e10"/>
    <ds:schemaRef ds:uri="b6759e9c-14ca-4d0f-b66a-0508b30e9f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3A2B5D6-760A-4FC1-8750-9DC600249D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1 lapas - Įkainiai</vt:lpstr>
      <vt:lpstr>2 lapas - Terminai</vt:lpstr>
      <vt:lpstr>'1 lapas - Įkainiai'!Print_Area</vt:lpstr>
      <vt:lpstr>'2 lapas - Terminai'!Print_Area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dmigrs</dc:creator>
  <cp:keywords/>
  <dc:description/>
  <cp:lastModifiedBy>Ana Onisko</cp:lastModifiedBy>
  <cp:revision/>
  <dcterms:created xsi:type="dcterms:W3CDTF">2011-08-31T11:30:20Z</dcterms:created>
  <dcterms:modified xsi:type="dcterms:W3CDTF">2024-11-22T13:00:13Z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0x010100CC07F5BCD6EFBF49927B5F3CA650D122</vt:lpwstr>
  </property>
  <property fmtid="{D5CDD505-2E9C-101B-9397-08002B2CF9AE}" pid="3" name="_dlc_DocIdItemGuid">
    <vt:lpwstr>ae4a00b1-1498-4a04-9c3f-8dbb90aae2a4</vt:lpwstr>
  </property>
  <property fmtid="{D5CDD505-2E9C-101B-9397-08002B2CF9AE}" pid="4" name="MediaServiceImageTags">
    <vt:lpwstr/>
  </property>
</Properties>
</file>